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0977A68-447F-4203-A503-F9E87C8844A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68" i="31" l="1"/>
  <c r="AD68" i="31" s="1"/>
  <c r="Y30" i="31"/>
  <c r="AD30" i="31" s="1"/>
  <c r="AD29" i="31"/>
  <c r="AD24" i="31"/>
  <c r="Y24" i="31"/>
  <c r="Y25" i="31" s="1"/>
  <c r="AD25" i="31" s="1"/>
  <c r="W21" i="31"/>
  <c r="X21" i="31"/>
  <c r="W26" i="31"/>
  <c r="X26" i="31"/>
  <c r="W31" i="31"/>
  <c r="X31" i="31"/>
  <c r="W32" i="31"/>
  <c r="X32" i="31"/>
  <c r="Y32" i="31"/>
  <c r="W33" i="31"/>
  <c r="X33" i="31"/>
  <c r="Y33" i="31"/>
  <c r="W34" i="31"/>
  <c r="X34" i="31"/>
  <c r="Y34" i="31"/>
  <c r="W35" i="31"/>
  <c r="X35" i="31"/>
  <c r="W69" i="31"/>
  <c r="X69" i="31"/>
  <c r="Y69" i="31"/>
  <c r="Y21" i="31" l="1"/>
  <c r="Y35" i="31"/>
  <c r="Y26" i="31"/>
  <c r="Y31" i="31" s="1"/>
  <c r="S21" i="31"/>
  <c r="T21" i="31"/>
  <c r="U21" i="31"/>
  <c r="V21" i="31"/>
  <c r="S26" i="31"/>
  <c r="S31" i="31" s="1"/>
  <c r="T26" i="31"/>
  <c r="U26" i="31"/>
  <c r="V26" i="31"/>
  <c r="T31" i="31"/>
  <c r="U31" i="31"/>
  <c r="V31" i="31"/>
  <c r="S32" i="31"/>
  <c r="T32" i="31"/>
  <c r="U32" i="31"/>
  <c r="V32" i="31"/>
  <c r="S33" i="31"/>
  <c r="T33" i="31"/>
  <c r="U33" i="31"/>
  <c r="V33" i="31"/>
  <c r="S34" i="31"/>
  <c r="T34" i="31"/>
  <c r="U34" i="31"/>
  <c r="V34" i="31"/>
  <c r="S35" i="31"/>
  <c r="T35" i="31"/>
  <c r="U35" i="31"/>
  <c r="V35" i="31"/>
  <c r="S69" i="31"/>
  <c r="T69" i="31"/>
  <c r="U69" i="31"/>
  <c r="V69" i="31"/>
  <c r="O21" i="31" l="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D29" i="3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30" i="31" l="1"/>
  <c r="AD35" i="31"/>
  <c r="AD26" i="31"/>
  <c r="AD31" i="31" s="1"/>
  <c r="D25" i="31"/>
  <c r="H25" i="31" s="1"/>
  <c r="D24" i="31" l="1"/>
  <c r="AD21" i="31"/>
  <c r="H30" i="31"/>
  <c r="D26" i="31"/>
  <c r="D31" i="31" s="1"/>
  <c r="D35" i="31"/>
  <c r="H35" i="31" l="1"/>
  <c r="H26" i="31"/>
  <c r="H31" i="31" s="1"/>
  <c r="H24" i="31"/>
  <c r="H21" i="31" s="1"/>
  <c r="D21" i="31"/>
  <c r="C19"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<sst xmlns="http://schemas.openxmlformats.org/spreadsheetml/2006/main" count="3256" uniqueCount="600">
  <si>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</si>
  <si>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</si>
  <si>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</si>
  <si>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</si>
  <si>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</si>
  <si>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</si>
  <si>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</si>
  <si>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</si>
  <si>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</si>
  <si>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</si>
  <si>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</si>
  <si>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</si>
  <si>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</si>
  <si>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</si>
  <si>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</si>
  <si>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</si>
  <si>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</si>
  <si>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</si>
  <si>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</si>
  <si>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</si>
  <si>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</si>
  <si>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</si>
  <si>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</si>
  <si>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</si>
  <si>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</si>
  <si>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</si>
  <si>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</si>
  <si>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</si>
  <si>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</si>
  <si>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</si>
  <si>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</si>
  <si>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</si>
  <si>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</si>
  <si>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</si>
  <si>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</si>
  <si>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</si>
  <si>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</si>
  <si>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</si>
  <si>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</si>
  <si>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</si>
  <si>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</si>
  <si>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</si>
  <si>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</si>
  <si>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</si>
  <si>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</si>
  <si>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</si>
  <si>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</si>
  <si>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</si>
  <si>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</si>
  <si>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</si>
  <si>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</si>
  <si>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</si>
  <si>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</si>
  <si>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</si>
  <si>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</si>
  <si>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</si>
  <si>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</si>
  <si>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</si>
  <si>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</si>
  <si>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</si>
  <si>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</si>
  <si>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</si>
  <si>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</si>
  <si>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</si>
  <si>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</si>
  <si>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</si>
  <si>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</si>
  <si>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</si>
  <si>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</si>
  <si>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</si>
  <si>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</si>
  <si>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</si>
  <si>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</si>
  <si>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</si>
  <si>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</si>
  <si>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</si>
  <si>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</si>
  <si>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</si>
  <si>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</si>
  <si>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</si>
  <si>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</si>
  <si>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</si>
  <si>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</si>
  <si>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</si>
  <si>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</si>
  <si>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</si>
  <si>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</si>
  <si>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</si>
  <si>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</si>
  <si>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</si>
  <si>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</si>
  <si>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</si>
  <si>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</si>
  <si>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</si>
  <si>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</si>
  <si>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</si>
  <si>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</si>
  <si>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</si>
  <si>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</si>
  <si>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</si>
  <si>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</si>
  <si>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</si>
  <si>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</si>
  <si>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</si>
  <si>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</si>
  <si>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</si>
  <si>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</si>
  <si>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</si>
  <si>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</si>
  <si>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</si>
  <si>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</si>
  <si>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</si>
  <si>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</si>
  <si>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</si>
  <si>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</si>
  <si>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</si>
  <si>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</si>
  <si>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</si>
  <si>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</si>
  <si>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</si>
  <si>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</si>
  <si>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</si>
  <si>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</si>
  <si>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</si>
  <si>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</si>
  <si>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</si>
  <si>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</si>
  <si>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</si>
  <si>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</si>
  <si>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</si>
  <si>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</si>
  <si>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</si>
  <si>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</si>
  <si>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</si>
  <si>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</si>
  <si>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</si>
  <si>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</si>
  <si>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</si>
  <si>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</si>
  <si>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</si>
  <si>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</si>
  <si>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</si>
  <si>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</si>
  <si>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</si>
  <si>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</si>
  <si>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</si>
  <si>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</si>
  <si>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</si>
  <si>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</si>
  <si>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</si>
  <si>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</si>
  <si>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</si>
  <si>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</si>
  <si>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</si>
  <si>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</si>
  <si>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</si>
  <si>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</si>
  <si>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</si>
  <si>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</si>
  <si>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</si>
  <si>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</si>
  <si>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</si>
  <si>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</si>
  <si>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</si>
  <si>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</si>
  <si>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</si>
  <si>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</si>
  <si>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</si>
  <si>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</si>
  <si>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</si>
  <si>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</si>
  <si>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</si>
  <si>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</si>
  <si>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</si>
  <si>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</si>
  <si>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</si>
  <si>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</si>
  <si>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</si>
  <si>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</si>
  <si>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</si>
  <si>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</si>
  <si>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</si>
  <si>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</si>
  <si>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</si>
  <si>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</si>
  <si>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</si>
  <si>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</si>
  <si>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</si>
  <si>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</si>
  <si>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</si>
  <si>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</si>
  <si>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</si>
  <si>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</si>
  <si>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</si>
  <si>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</si>
  <si>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</si>
  <si>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</si>
  <si>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</si>
  <si>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</si>
  <si>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</si>
  <si>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</si>
  <si>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</si>
  <si>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</si>
  <si>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</si>
  <si>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</si>
  <si>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</si>
  <si>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</si>
  <si>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</si>
  <si>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</si>
  <si>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</si>
  <si>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</si>
  <si>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</si>
  <si>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</si>
  <si>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</si>
  <si>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</si>
  <si>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</si>
  <si>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</si>
  <si>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</si>
  <si>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</si>
  <si>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</si>
  <si>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</si>
  <si>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</si>
  <si>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</si>
  <si>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</si>
  <si>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</si>
  <si>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</si>
  <si>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</si>
  <si>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</si>
  <si>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</si>
  <si>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</si>
  <si>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</si>
  <si>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</si>
  <si>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</si>
  <si>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</si>
  <si>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</si>
  <si>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</si>
  <si>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</si>
  <si>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</si>
  <si>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</si>
  <si>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</si>
  <si>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</si>
  <si>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</si>
  <si>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</si>
  <si>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</si>
  <si>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</si>
  <si>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</si>
  <si>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</si>
  <si>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</si>
  <si>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</si>
  <si>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</si>
  <si>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</si>
  <si>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</si>
  <si>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</si>
  <si>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</si>
  <si>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</si>
  <si>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</si>
  <si>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</si>
  <si>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</si>
  <si>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</si>
  <si>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</si>
  <si>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</si>
  <si>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</si>
  <si>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</si>
  <si>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</si>
  <si>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</si>
  <si>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</si>
  <si>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</si>
  <si>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</si>
  <si>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</si>
  <si>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</si>
  <si>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</si>
  <si>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</si>
  <si>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</si>
  <si>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</si>
  <si>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</si>
  <si>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</si>
  <si>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</si>
  <si>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</si>
  <si>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</si>
  <si>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</si>
  <si>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</si>
  <si>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</si>
  <si>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</si>
  <si>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</si>
  <si>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</si>
  <si>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</si>
  <si>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</si>
  <si>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</si>
  <si>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</si>
  <si>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</si>
  <si>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</si>
  <si>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</si>
  <si>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</si>
  <si>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</si>
  <si>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</si>
  <si>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</si>
  <si>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</si>
  <si>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</si>
  <si>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</si>
  <si>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</si>
  <si>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</si>
  <si>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</si>
  <si>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</si>
  <si>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</si>
  <si>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</si>
  <si>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</si>
  <si>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</si>
  <si>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</si>
  <si>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</si>
  <si>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</si>
  <si>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</si>
  <si>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</si>
  <si>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</si>
  <si>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</si>
  <si>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</si>
  <si>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</si>
  <si>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</si>
  <si>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</si>
  <si>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</si>
  <si>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</si>
  <si>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</si>
  <si>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</si>
  <si>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</si>
  <si>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</si>
  <si>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</si>
  <si>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</si>
  <si>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</si>
  <si>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</si>
  <si>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</si>
  <si>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</si>
  <si>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</si>
  <si>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</si>
  <si>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</si>
  <si>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</si>
  <si>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</si>
  <si>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</si>
  <si>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</si>
  <si>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</si>
  <si>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</si>
  <si>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</si>
  <si>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</si>
  <si>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</si>
  <si>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</si>
  <si>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</si>
  <si>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</si>
  <si>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</si>
  <si>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</si>
  <si>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</si>
  <si>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</si>
  <si>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</si>
  <si>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</si>
  <si>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</si>
  <si>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</si>
  <si>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</si>
  <si>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</si>
  <si>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</si>
  <si>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</si>
  <si>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</si>
  <si>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</si>
  <si>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</si>
  <si>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</si>
  <si>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</si>
  <si>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</si>
  <si>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</si>
  <si>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</si>
  <si>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</si>
  <si>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</si>
  <si>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</si>
  <si>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</si>
  <si>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</si>
  <si>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</si>
  <si>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</si>
  <si>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</si>
  <si>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</si>
  <si>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</si>
  <si>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</si>
  <si>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</si>
  <si>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</si>
  <si>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</si>
  <si>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</si>
  <si>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</si>
  <si>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</si>
  <si>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</si>
  <si>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</si>
  <si>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</si>
  <si>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</si>
  <si>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</si>
  <si>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</si>
  <si>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</si>
  <si>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</si>
  <si>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</si>
  <si>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</si>
  <si>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</si>
  <si>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</si>
  <si>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</si>
  <si>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</si>
  <si>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</si>
  <si>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</si>
  <si>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</si>
  <si>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</si>
  <si>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</si>
  <si>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</si>
  <si>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</si>
  <si>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</si>
  <si>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</si>
  <si>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</si>
  <si>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</si>
  <si>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</si>
  <si>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</si>
  <si>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</si>
  <si>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</si>
  <si>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</si>
  <si>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</si>
  <si>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</si>
  <si>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</si>
  <si>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</si>
  <si>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</si>
  <si>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</si>
  <si>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</si>
  <si>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</si>
  <si>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</si>
  <si>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</si>
  <si>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</si>
  <si>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</si>
  <si>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</si>
  <si>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</si>
  <si>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</si>
  <si>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</si>
  <si>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</si>
  <si>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</si>
  <si>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</si>
  <si>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</si>
  <si>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</si>
  <si>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</si>
  <si>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</si>
  <si>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</si>
  <si>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</si>
  <si>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</si>
  <si>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</si>
  <si>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</si>
  <si>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</si>
  <si>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</si>
  <si>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</si>
  <si>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</si>
  <si>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</si>
  <si>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</si>
  <si>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</si>
  <si>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</si>
  <si>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</si>
  <si>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</si>
  <si>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</si>
  <si>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</si>
  <si>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</si>
  <si>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</si>
  <si>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</si>
  <si>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</si>
  <si>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</si>
  <si>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</si>
  <si>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</si>
  <si>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</si>
  <si>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</si>
  <si>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</si>
  <si>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</si>
  <si>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</si>
  <si>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</si>
  <si>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</si>
  <si>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</si>
  <si>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</si>
  <si>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</si>
  <si>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</si>
  <si>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</si>
  <si>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</si>
  <si>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</si>
  <si>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</si>
  <si>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</si>
  <si>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</si>
  <si>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</si>
  <si>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</si>
  <si>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</si>
  <si>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</si>
  <si>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</si>
  <si>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</si>
  <si>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</si>
  <si>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</si>
  <si>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</si>
  <si>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</si>
  <si>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</si>
  <si>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</si>
  <si>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</si>
  <si>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</si>
  <si>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</si>
  <si>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</si>
  <si>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</si>
  <si>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</si>
  <si>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</si>
  <si>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</si>
  <si>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</si>
  <si>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</si>
  <si>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</si>
  <si>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</si>
  <si>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</si>
  <si>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</si>
  <si>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</si>
  <si>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</si>
  <si>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</si>
  <si>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</si>
  <si>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</si>
  <si>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</si>
  <si>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</si>
  <si>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</si>
  <si>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</si>
  <si>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</si>
  <si>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</si>
  <si>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</si>
  <si>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</si>
  <si>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</si>
  <si>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</si>
  <si>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</si>
  <si>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</si>
  <si>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</si>
  <si>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</si>
  <si>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</si>
  <si>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</si>
  <si>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</si>
  <si>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</si>
  <si>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</si>
  <si>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</si>
  <si>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</si>
  <si>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</si>
  <si>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</si>
  <si>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</si>
  <si>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</si>
  <si>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</si>
  <si>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</si>
  <si>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</si>
  <si>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</si>
  <si>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</si>
  <si>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</si>
  <si>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</si>
  <si>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</si>
  <si>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</si>
  <si>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</si>
  <si>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</si>
  <si>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</si>
  <si>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</si>
  <si>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</si>
  <si>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</si>
  <si>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</si>
  <si>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</si>
  <si>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</si>
  <si>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</si>
  <si>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</si>
  <si>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</si>
  <si>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</si>
  <si>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</si>
  <si>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</si>
  <si>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</si>
  <si>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</si>
  <si>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</si>
  <si>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</si>
  <si>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</si>
  <si>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</si>
  <si>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</si>
  <si>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</si>
  <si>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</si>
  <si>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</si>
  <si>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</si>
  <si>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</si>
  <si>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</si>
  <si>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</si>
  <si>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</si>
  <si>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</si>
  <si>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</si>
  <si>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</si>
  <si>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</si>
  <si>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</si>
  <si>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</si>
  <si>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</si>
  <si>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</si>
  <si>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</si>
  <si>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</si>
  <si>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</si>
  <si>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</si>
  <si>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</si>
  <si>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</si>
  <si>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</si>
  <si>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</si>
  <si>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</si>
  <si>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</si>
  <si>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</si>
  <si>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Работы по модернизации ЕИАС позволят существенным образом расширить функциональные возможности эксплуатируемой в АО «Петербургская сбытовая компания» системы, повысить информативность аналитических данных, снизить объем ручных операций, а также продолжить работы по переводу на российское программное обеспечение.</t>
  </si>
  <si>
    <t>Единая информационно-аналитическая система (ЕИАС) предназначена для автоматизации централизованного сбора и представления аналитической информации по основным сферам деятельности энергосбытовой компании с целью эффективного принятия тактических и стратегических решений бизнес-пользователями системы и предоставления аналитической информации в головные отделения и правительственные организации.
Модернизация системы в 2026 году необходима в связи с новыми требованиями бизнес-процессов заказчика и изменениями в системах источниках, в соответствии с новыми требованиями федерального законодательства, переводом на открытое программное обеспечение инструмента загрузки и преобразования данных (модуль юридических лиц), а также для приведения системы в соответствие с требованиями информационной безопасности.</t>
  </si>
  <si>
    <t xml:space="preserve">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t>
  </si>
  <si>
    <t>1. Коммерческое предложение от 18.08.2025 № ИСХ-СМ-250818/-13
1.1 ИСХ-СМ-250818-13.pdf</t>
  </si>
  <si>
    <t xml:space="preserve">Основные проекты и этапы работ по модернизации системы, запланированные к выполнению:
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-7 281 чел/час., что включает в себя:
-  Перевод инструмента извлечения и трансформации данных (ETL) на российское ПО СИГМА.DATA – 2 392 ч.
- Доработки по ЗНИ на 3 220 ч. – список оцененных работ приложен отдельным файлом;
- ЗНИ, связанные с изменением законодательства или бизнес-процесса  – 1 669 ч. (оценка на базе статистики развития прошлых лет, в течение года возникают требования законодательства, а так же изменения процессов, которые необходимо оперативно учитывать).
Работы по условиям обеспечения ИБ, определенные в письме от 25.09.2024 № ИН/КП/ДВ/172 -3 692 чел/час.
Разработка документации, определенной в письме от 12.12.2023 № ИН/КП/ВК/155 -2 201 чел/час.
Итого 13174 чел/час.
Следует учесть возможность переиспользования результатов проекта для импортозамещения других ИАС на базе Oracle, используемых в компаниях Группы, что позволит сохранить унифицированное решение ИАС по ЮЛ. При этом  потребуется провести перевод конфигурации хранилища данных на базе СУБД Postgres и ETL-инструмент на базе Airflow (СИГМА.DATA), а также учесть структуру отчетов и необходимость оптимизации процедур их обновления и формирования (зависит от объема данных). </t>
  </si>
  <si>
    <t>Q_15.29.10073</t>
  </si>
  <si>
    <t>Модернизация «Единой Информационно-аналитической системы» в 2029 году, 1 шт. НМА</t>
  </si>
  <si>
    <t>Полная стоимость проекта с учётом двух регионов присутствия - 39 013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</si>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</sst>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5">
          <cell r="U55">
            <v>10632145.612828642</v>
          </cell>
          <cell r="AG55">
            <v>8714873.4531382285</v>
          </cell>
          <cell r="BG55">
            <v>8714873.4531382285</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8" t="s">
        <v>423</v>
      </c>
      <c r="B1" s="238"/>
      <c r="C1" s="238"/>
      <c r="D1" s="89"/>
      <c r="E1" s="89"/>
      <c r="F1" s="89"/>
    </row>
    <row r="2" spans="1:6" ht="20.25" x14ac:dyDescent="0.25">
      <c r="A2" s="239" t="s">
        <v>407</v>
      </c>
      <c r="B2" s="239"/>
      <c r="C2" s="239"/>
      <c r="D2" s="89"/>
      <c r="E2" s="89"/>
      <c r="F2" s="89"/>
    </row>
    <row r="3" spans="1:6" ht="18.75" x14ac:dyDescent="0.25">
      <c r="A3" s="240"/>
      <c r="B3" s="240"/>
      <c r="C3" s="240"/>
      <c r="D3" s="89"/>
      <c r="E3" s="89"/>
      <c r="F3" s="89"/>
    </row>
    <row r="4" spans="1:6" x14ac:dyDescent="0.25">
      <c r="A4" s="241" t="s">
        <v>433</v>
      </c>
      <c r="B4" s="241"/>
      <c r="C4" s="241"/>
      <c r="D4" s="89"/>
      <c r="E4" s="89"/>
      <c r="F4" s="89"/>
    </row>
    <row r="5" spans="1:6" ht="15.75" x14ac:dyDescent="0.25">
      <c r="A5" s="242" t="s">
        <v>408</v>
      </c>
      <c r="B5" s="242"/>
      <c r="C5" s="242"/>
      <c r="D5" s="89"/>
      <c r="E5" s="89"/>
      <c r="F5" s="89"/>
    </row>
    <row r="6" spans="1:6" ht="15.75" x14ac:dyDescent="0.25">
      <c r="A6" s="244"/>
      <c r="B6" s="244"/>
      <c r="C6" s="244"/>
      <c r="D6" s="89"/>
      <c r="E6" s="89"/>
      <c r="F6" s="89"/>
    </row>
    <row r="7" spans="1:6" ht="15.75" x14ac:dyDescent="0.25">
      <c r="A7" s="246">
        <v>7841322249</v>
      </c>
      <c r="B7" s="246"/>
      <c r="C7" s="246"/>
      <c r="D7" s="89"/>
      <c r="E7" s="89"/>
      <c r="F7" s="89"/>
    </row>
    <row r="8" spans="1:6" ht="15.75" x14ac:dyDescent="0.25">
      <c r="A8" s="244" t="s">
        <v>412</v>
      </c>
      <c r="B8" s="244"/>
      <c r="C8" s="244"/>
      <c r="D8" s="89"/>
      <c r="E8" s="89"/>
      <c r="F8" s="89"/>
    </row>
    <row r="9" spans="1:6" ht="15.75" x14ac:dyDescent="0.25">
      <c r="A9" s="87"/>
      <c r="B9" s="87"/>
      <c r="C9" s="87"/>
      <c r="D9" s="89"/>
      <c r="E9" s="89"/>
      <c r="F9" s="89"/>
    </row>
    <row r="10" spans="1:6" ht="18.75" x14ac:dyDescent="0.25">
      <c r="A10" s="243" t="s">
        <v>413</v>
      </c>
      <c r="B10" s="243"/>
      <c r="C10" s="243"/>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5" t="s">
        <v>421</v>
      </c>
      <c r="B20" s="245"/>
      <c r="C20" s="245"/>
      <c r="D20" s="245"/>
      <c r="E20" s="245"/>
      <c r="F20" s="245"/>
    </row>
    <row r="21" spans="1:6" ht="47.25" x14ac:dyDescent="0.25">
      <c r="A21" s="86" t="s">
        <v>96</v>
      </c>
      <c r="B21" s="86" t="s">
        <v>424</v>
      </c>
      <c r="C21" s="86" t="s">
        <v>425</v>
      </c>
      <c r="D21" s="86" t="s">
        <v>422</v>
      </c>
      <c r="E21" s="86" t="s">
        <v>419</v>
      </c>
      <c r="F21" s="86" t="s">
        <v>420</v>
      </c>
    </row>
    <row r="22" spans="1:6" ht="15.75" x14ac:dyDescent="0.25">
      <c r="A22" s="231"/>
      <c r="B22" s="231"/>
      <c r="C22" s="231"/>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97" priority="27">
      <formula>ISBLANK($A$4)</formula>
    </cfRule>
  </conditionalFormatting>
  <conditionalFormatting sqref="A7:C7">
    <cfRule type="expression" dxfId="196" priority="21">
      <formula>ISBLANK($A$7)</formula>
    </cfRule>
  </conditionalFormatting>
  <conditionalFormatting sqref="C13:C15 A22:C22">
    <cfRule type="expression" dxfId="195" priority="20">
      <formula>ISBLANK(A13)</formula>
    </cfRule>
  </conditionalFormatting>
  <conditionalFormatting sqref="C16:C17">
    <cfRule type="expression" dxfId="194"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93" priority="15">
      <formula>CELL("защита",A1)</formula>
    </cfRule>
  </conditionalFormatting>
  <conditionalFormatting sqref="A23:F1048576">
    <cfRule type="expression" dxfId="192" priority="16">
      <formula>ISBLANK(A23)</formula>
    </cfRule>
  </conditionalFormatting>
  <conditionalFormatting sqref="D22:F22">
    <cfRule type="expression" dxfId="191" priority="1">
      <formula>CELL("защита",D22)</formula>
    </cfRule>
  </conditionalFormatting>
  <conditionalFormatting sqref="D22:F22">
    <cfRule type="expression" dxfId="19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8"/>
      <c r="B1" s="248"/>
      <c r="C1" s="248"/>
      <c r="F1" s="56"/>
      <c r="G1" s="56"/>
    </row>
    <row r="2" spans="1:22" s="55" customFormat="1" ht="20.25" x14ac:dyDescent="0.3">
      <c r="A2" s="239" t="s">
        <v>407</v>
      </c>
      <c r="B2" s="239"/>
      <c r="C2" s="239"/>
      <c r="F2" s="56"/>
      <c r="G2" s="56"/>
      <c r="H2" s="57"/>
    </row>
    <row r="3" spans="1:22" s="55" customFormat="1" ht="18.75" x14ac:dyDescent="0.2">
      <c r="A3" s="240"/>
      <c r="B3" s="240"/>
      <c r="C3" s="240"/>
      <c r="D3" s="58"/>
      <c r="E3" s="58"/>
      <c r="F3" s="58"/>
      <c r="G3" s="58"/>
      <c r="H3" s="58"/>
      <c r="I3" s="51"/>
      <c r="J3" s="51"/>
      <c r="K3" s="51"/>
      <c r="L3" s="51"/>
      <c r="M3" s="51"/>
      <c r="N3" s="51"/>
      <c r="O3" s="51"/>
      <c r="P3" s="51"/>
      <c r="Q3" s="51"/>
      <c r="R3" s="51"/>
      <c r="S3" s="51"/>
      <c r="T3" s="51"/>
      <c r="U3" s="51"/>
      <c r="V3" s="51"/>
    </row>
    <row r="4" spans="1:22" s="55" customFormat="1" ht="18.75" x14ac:dyDescent="0.2">
      <c r="A4" s="253" t="str">
        <f>IF(ISBLANK('1'!A4:C4),CONCATENATE("На вкладке 1 файла заполните показатель"," '",'1'!A5:C5,"' "),'1'!A4:C4)</f>
        <v>Акционерное общество "Петербургская сбытовая компания"</v>
      </c>
      <c r="B4" s="253"/>
      <c r="C4" s="253"/>
      <c r="D4" s="52"/>
      <c r="E4" s="52"/>
      <c r="F4" s="52"/>
      <c r="G4" s="52"/>
      <c r="H4" s="52"/>
      <c r="I4" s="51"/>
      <c r="J4" s="51"/>
      <c r="K4" s="51"/>
      <c r="L4" s="51"/>
      <c r="M4" s="51"/>
      <c r="N4" s="51"/>
      <c r="O4" s="51"/>
      <c r="P4" s="51"/>
      <c r="Q4" s="51"/>
      <c r="R4" s="51"/>
      <c r="S4" s="51"/>
      <c r="T4" s="51"/>
      <c r="U4" s="51"/>
      <c r="V4" s="51"/>
    </row>
    <row r="5" spans="1:22" s="55" customFormat="1" ht="18.75" x14ac:dyDescent="0.2">
      <c r="A5" s="252" t="s">
        <v>408</v>
      </c>
      <c r="B5" s="252"/>
      <c r="C5" s="252"/>
      <c r="D5" s="53"/>
      <c r="E5" s="53"/>
      <c r="F5" s="53"/>
      <c r="G5" s="53"/>
      <c r="H5" s="53"/>
      <c r="I5" s="51"/>
      <c r="J5" s="51"/>
      <c r="K5" s="51"/>
      <c r="L5" s="51"/>
      <c r="M5" s="51"/>
      <c r="N5" s="51"/>
      <c r="O5" s="51"/>
      <c r="P5" s="51"/>
      <c r="Q5" s="51"/>
      <c r="R5" s="51"/>
      <c r="S5" s="51"/>
      <c r="T5" s="51"/>
      <c r="U5" s="51"/>
      <c r="V5" s="51"/>
    </row>
    <row r="6" spans="1:22" s="55" customFormat="1" ht="18.75" x14ac:dyDescent="0.2">
      <c r="A6" s="249"/>
      <c r="B6" s="249"/>
      <c r="C6" s="249"/>
      <c r="D6" s="58"/>
      <c r="E6" s="58"/>
      <c r="F6" s="58"/>
      <c r="G6" s="58"/>
      <c r="H6" s="58"/>
      <c r="I6" s="51"/>
      <c r="J6" s="51"/>
      <c r="K6" s="51"/>
      <c r="L6" s="51"/>
      <c r="M6" s="51"/>
      <c r="N6" s="51"/>
      <c r="O6" s="51"/>
      <c r="P6" s="51"/>
      <c r="Q6" s="51"/>
      <c r="R6" s="51"/>
      <c r="S6" s="51"/>
      <c r="T6" s="51"/>
      <c r="U6" s="51"/>
      <c r="V6" s="51"/>
    </row>
    <row r="7" spans="1:22" s="55" customFormat="1" ht="18.75" x14ac:dyDescent="0.2">
      <c r="A7" s="253" t="str">
        <f>IF(ISBLANK('1'!C13),CONCATENATE("В разделе 1 формы заполните показатель"," '",'1'!B13,"' "),'1'!C13)</f>
        <v>Q_15.29.10073</v>
      </c>
      <c r="B7" s="253"/>
      <c r="C7" s="253"/>
      <c r="D7" s="52"/>
      <c r="E7" s="52"/>
      <c r="F7" s="52"/>
      <c r="G7" s="52"/>
      <c r="H7" s="52"/>
      <c r="I7" s="51"/>
      <c r="J7" s="51"/>
      <c r="K7" s="51"/>
      <c r="L7" s="51"/>
      <c r="M7" s="51"/>
      <c r="N7" s="51"/>
      <c r="O7" s="51"/>
      <c r="P7" s="51"/>
      <c r="Q7" s="51"/>
      <c r="R7" s="51"/>
      <c r="S7" s="51"/>
      <c r="T7" s="51"/>
      <c r="U7" s="51"/>
      <c r="V7" s="51"/>
    </row>
    <row r="8" spans="1:22" s="55" customFormat="1" ht="18.75" x14ac:dyDescent="0.2">
      <c r="A8" s="252" t="s">
        <v>409</v>
      </c>
      <c r="B8" s="252"/>
      <c r="C8" s="252"/>
      <c r="D8" s="53"/>
      <c r="E8" s="53"/>
      <c r="F8" s="53"/>
      <c r="G8" s="53"/>
      <c r="H8" s="53"/>
      <c r="I8" s="51"/>
      <c r="J8" s="51"/>
      <c r="K8" s="51"/>
      <c r="L8" s="51"/>
      <c r="M8" s="51"/>
      <c r="N8" s="51"/>
      <c r="O8" s="51"/>
      <c r="P8" s="51"/>
      <c r="Q8" s="51"/>
      <c r="R8" s="51"/>
      <c r="S8" s="51"/>
      <c r="T8" s="51"/>
      <c r="U8" s="51"/>
      <c r="V8" s="51"/>
    </row>
    <row r="9" spans="1:22" s="60" customFormat="1" ht="18.75" x14ac:dyDescent="0.2">
      <c r="A9" s="250"/>
      <c r="B9" s="250"/>
      <c r="C9" s="250"/>
      <c r="D9" s="59"/>
      <c r="E9" s="59"/>
      <c r="F9" s="59"/>
      <c r="G9" s="59"/>
      <c r="H9" s="59"/>
      <c r="I9" s="59"/>
      <c r="J9" s="59"/>
      <c r="K9" s="59"/>
      <c r="L9" s="59"/>
      <c r="M9" s="59"/>
      <c r="N9" s="59"/>
      <c r="O9" s="59"/>
      <c r="P9" s="59"/>
      <c r="Q9" s="59"/>
      <c r="R9" s="59"/>
      <c r="S9" s="59"/>
      <c r="T9" s="59"/>
      <c r="U9" s="59"/>
      <c r="V9" s="59"/>
    </row>
    <row r="10" spans="1:22" s="61" customFormat="1" ht="15.75" x14ac:dyDescent="0.2">
      <c r="A10" s="253" t="str">
        <f>IF(ISBLANK('1'!C14),CONCATENATE("В разделе 1 формы заполните показатель"," '",'1'!B14,"' "),'1'!C14)</f>
        <v>Модернизация «Единой Информационно-аналитической системы» в 2029 году, 1 шт. НМА</v>
      </c>
      <c r="B10" s="253"/>
      <c r="C10" s="253"/>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2" t="s">
        <v>410</v>
      </c>
      <c r="B11" s="252"/>
      <c r="C11" s="252"/>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0"/>
      <c r="B12" s="240"/>
      <c r="C12" s="240"/>
      <c r="D12" s="62"/>
      <c r="E12" s="62"/>
      <c r="F12" s="62"/>
      <c r="G12" s="62"/>
      <c r="H12" s="62"/>
      <c r="I12" s="62"/>
      <c r="J12" s="62"/>
      <c r="K12" s="62"/>
      <c r="L12" s="62"/>
      <c r="M12" s="62"/>
      <c r="N12" s="62"/>
      <c r="O12" s="62"/>
      <c r="P12" s="62"/>
      <c r="Q12" s="62"/>
      <c r="R12" s="62"/>
      <c r="S12" s="62"/>
    </row>
    <row r="13" spans="1:22" s="61" customFormat="1" ht="18.75" x14ac:dyDescent="0.2">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1"/>
      <c r="C13" s="251"/>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3" t="s">
        <v>237</v>
      </c>
      <c r="B15" s="243"/>
      <c r="C15" s="243"/>
      <c r="E15" s="63"/>
      <c r="F15" s="63"/>
      <c r="G15" s="63"/>
      <c r="H15" s="63"/>
      <c r="I15" s="63"/>
      <c r="J15" s="63"/>
      <c r="K15" s="63"/>
      <c r="L15" s="63"/>
      <c r="M15" s="63"/>
      <c r="N15" s="63"/>
      <c r="O15" s="63"/>
      <c r="P15" s="63"/>
      <c r="Q15" s="63"/>
      <c r="R15" s="63"/>
      <c r="S15" s="63"/>
      <c r="T15" s="63"/>
      <c r="U15" s="63"/>
      <c r="V15" s="63"/>
    </row>
    <row r="16" spans="1:22" s="61" customFormat="1" ht="18.75" x14ac:dyDescent="0.2">
      <c r="A16" s="247"/>
      <c r="B16" s="247"/>
      <c r="C16" s="247"/>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89" priority="4">
      <formula>ISBLANK(C19)</formula>
    </cfRule>
  </conditionalFormatting>
  <conditionalFormatting sqref="A1:XFD1048576">
    <cfRule type="expression" dxfId="18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5"/>
      <c r="B1" s="255"/>
      <c r="C1" s="255"/>
      <c r="E1" s="154"/>
      <c r="F1" s="154"/>
      <c r="G1" s="155"/>
    </row>
    <row r="2" spans="1:21" s="153" customFormat="1" ht="20.25" x14ac:dyDescent="0.25">
      <c r="A2" s="239" t="str">
        <f>'2'!A2:C2</f>
        <v>Паспорт инвестиционного проекта</v>
      </c>
      <c r="B2" s="239"/>
      <c r="C2" s="239"/>
      <c r="D2" s="51"/>
      <c r="E2" s="51"/>
      <c r="F2" s="51"/>
      <c r="G2" s="51"/>
      <c r="H2" s="51"/>
      <c r="I2" s="51"/>
      <c r="J2" s="51"/>
      <c r="K2" s="51"/>
      <c r="L2" s="51"/>
      <c r="M2" s="51"/>
      <c r="N2" s="51"/>
      <c r="O2" s="51"/>
      <c r="P2" s="51"/>
      <c r="Q2" s="51"/>
      <c r="R2" s="51"/>
      <c r="S2" s="51"/>
      <c r="T2" s="51"/>
      <c r="U2" s="51"/>
    </row>
    <row r="3" spans="1:21" s="153" customFormat="1" ht="18.75" x14ac:dyDescent="0.25">
      <c r="A3" s="249"/>
      <c r="B3" s="249"/>
      <c r="C3" s="249"/>
      <c r="D3" s="149"/>
      <c r="E3" s="149"/>
      <c r="F3" s="149"/>
      <c r="G3" s="149"/>
      <c r="H3" s="51"/>
      <c r="I3" s="51"/>
      <c r="J3" s="51"/>
      <c r="K3" s="51"/>
      <c r="L3" s="51"/>
      <c r="M3" s="51"/>
      <c r="N3" s="51"/>
      <c r="O3" s="51"/>
      <c r="P3" s="51"/>
      <c r="Q3" s="51"/>
      <c r="R3" s="51"/>
      <c r="S3" s="51"/>
      <c r="T3" s="51"/>
      <c r="U3" s="51"/>
    </row>
    <row r="4" spans="1:21" s="153"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52"/>
      <c r="E4" s="52"/>
      <c r="F4" s="52"/>
      <c r="G4" s="52"/>
      <c r="H4" s="51"/>
      <c r="I4" s="51"/>
      <c r="J4" s="51"/>
      <c r="K4" s="51"/>
      <c r="L4" s="51"/>
      <c r="M4" s="51"/>
      <c r="N4" s="51"/>
      <c r="O4" s="51"/>
      <c r="P4" s="51"/>
      <c r="Q4" s="51"/>
      <c r="R4" s="51"/>
      <c r="S4" s="51"/>
      <c r="T4" s="51"/>
      <c r="U4" s="51"/>
    </row>
    <row r="5" spans="1:21" s="153" customFormat="1" ht="18.75" x14ac:dyDescent="0.25">
      <c r="A5" s="244" t="s">
        <v>408</v>
      </c>
      <c r="B5" s="244"/>
      <c r="C5" s="244"/>
      <c r="D5" s="53"/>
      <c r="E5" s="53"/>
      <c r="F5" s="53"/>
      <c r="G5" s="53"/>
      <c r="H5" s="51"/>
      <c r="I5" s="51"/>
      <c r="J5" s="51"/>
      <c r="K5" s="51"/>
      <c r="L5" s="51"/>
      <c r="M5" s="51"/>
      <c r="N5" s="51"/>
      <c r="O5" s="51"/>
      <c r="P5" s="51"/>
      <c r="Q5" s="51"/>
      <c r="R5" s="51"/>
      <c r="S5" s="51"/>
      <c r="T5" s="51"/>
      <c r="U5" s="51"/>
    </row>
    <row r="6" spans="1:21" s="153" customFormat="1" ht="18.75" x14ac:dyDescent="0.25">
      <c r="A6" s="258"/>
      <c r="B6" s="258"/>
      <c r="C6" s="258"/>
      <c r="D6" s="149"/>
      <c r="E6" s="149"/>
      <c r="F6" s="149"/>
      <c r="G6" s="149"/>
      <c r="H6" s="51"/>
      <c r="I6" s="51"/>
      <c r="J6" s="51"/>
      <c r="K6" s="51"/>
      <c r="L6" s="51"/>
      <c r="M6" s="51"/>
      <c r="N6" s="51"/>
      <c r="O6" s="51"/>
      <c r="P6" s="51"/>
      <c r="Q6" s="51"/>
      <c r="R6" s="51"/>
      <c r="S6" s="51"/>
      <c r="T6" s="51"/>
      <c r="U6" s="51"/>
    </row>
    <row r="7" spans="1:21" s="153" customFormat="1" ht="18.75" x14ac:dyDescent="0.25">
      <c r="A7" s="257" t="str">
        <f>IF(ISBLANK('1'!C13),CONCATENATE("В разделе 1 формы заполните показатель"," '",'1'!B13,"' "),'1'!C13)</f>
        <v>Q_15.29.10073</v>
      </c>
      <c r="B7" s="257"/>
      <c r="C7" s="257"/>
      <c r="D7" s="52"/>
      <c r="E7" s="52"/>
      <c r="F7" s="52"/>
      <c r="G7" s="52"/>
      <c r="H7" s="51"/>
      <c r="I7" s="51"/>
      <c r="J7" s="51"/>
      <c r="K7" s="51"/>
      <c r="L7" s="51"/>
      <c r="M7" s="51"/>
      <c r="N7" s="51"/>
      <c r="O7" s="51"/>
      <c r="P7" s="51"/>
      <c r="Q7" s="51"/>
      <c r="R7" s="51"/>
      <c r="S7" s="51"/>
      <c r="T7" s="51"/>
      <c r="U7" s="51"/>
    </row>
    <row r="8" spans="1:21" s="153" customFormat="1" ht="18.75" x14ac:dyDescent="0.25">
      <c r="A8" s="244" t="s">
        <v>409</v>
      </c>
      <c r="B8" s="244"/>
      <c r="C8" s="244"/>
      <c r="D8" s="53"/>
      <c r="E8" s="53"/>
      <c r="F8" s="53"/>
      <c r="G8" s="53"/>
      <c r="H8" s="51"/>
      <c r="I8" s="51"/>
      <c r="J8" s="51"/>
      <c r="K8" s="51"/>
      <c r="L8" s="51"/>
      <c r="M8" s="51"/>
      <c r="N8" s="51"/>
      <c r="O8" s="51"/>
      <c r="P8" s="51"/>
      <c r="Q8" s="51"/>
      <c r="R8" s="51"/>
      <c r="S8" s="51"/>
      <c r="T8" s="51"/>
      <c r="U8" s="51"/>
    </row>
    <row r="9" spans="1:21" s="156" customFormat="1" ht="18.75" x14ac:dyDescent="0.25">
      <c r="A9" s="258"/>
      <c r="B9" s="258"/>
      <c r="C9" s="258"/>
      <c r="D9" s="59"/>
      <c r="E9" s="59"/>
      <c r="F9" s="59"/>
      <c r="G9" s="59"/>
      <c r="H9" s="59"/>
      <c r="I9" s="59"/>
      <c r="J9" s="59"/>
      <c r="K9" s="59"/>
      <c r="L9" s="59"/>
      <c r="M9" s="59"/>
      <c r="N9" s="59"/>
      <c r="O9" s="59"/>
      <c r="P9" s="59"/>
      <c r="Q9" s="59"/>
      <c r="R9" s="59"/>
      <c r="S9" s="59"/>
      <c r="T9" s="59"/>
      <c r="U9" s="59"/>
    </row>
    <row r="10" spans="1:21" s="157" customFormat="1" ht="18.75" x14ac:dyDescent="0.25">
      <c r="A10" s="251" t="str">
        <f>IF(ISBLANK('1'!C14),CONCATENATE("В разделе 1 формы заполните показатель"," '",'1'!B14,"' "),'1'!C14)</f>
        <v>Модернизация «Единой Информационно-аналитической системы» в 2029 году, 1 шт. НМА</v>
      </c>
      <c r="B10" s="251"/>
      <c r="C10" s="251"/>
      <c r="D10" s="52"/>
      <c r="E10" s="52"/>
      <c r="F10" s="52"/>
      <c r="G10" s="52"/>
      <c r="H10" s="52"/>
      <c r="I10" s="52"/>
      <c r="J10" s="52"/>
      <c r="K10" s="52"/>
      <c r="L10" s="52"/>
      <c r="M10" s="52"/>
      <c r="N10" s="52"/>
      <c r="O10" s="52"/>
      <c r="P10" s="52"/>
      <c r="Q10" s="52"/>
      <c r="R10" s="52"/>
      <c r="S10" s="52"/>
      <c r="T10" s="52"/>
      <c r="U10" s="52"/>
    </row>
    <row r="11" spans="1:21" s="157" customFormat="1" ht="15.75" x14ac:dyDescent="0.25">
      <c r="A11" s="244" t="s">
        <v>410</v>
      </c>
      <c r="B11" s="244"/>
      <c r="C11" s="244"/>
      <c r="D11" s="53"/>
      <c r="E11" s="53"/>
      <c r="F11" s="53"/>
      <c r="G11" s="53"/>
      <c r="H11" s="53"/>
      <c r="I11" s="53"/>
      <c r="J11" s="53"/>
      <c r="K11" s="53"/>
      <c r="L11" s="53"/>
      <c r="M11" s="53"/>
      <c r="N11" s="53"/>
      <c r="O11" s="53"/>
      <c r="P11" s="53"/>
      <c r="Q11" s="53"/>
      <c r="R11" s="53"/>
      <c r="S11" s="53"/>
      <c r="T11" s="53"/>
      <c r="U11" s="53"/>
    </row>
    <row r="12" spans="1:21" s="157" customFormat="1" ht="18.75" x14ac:dyDescent="0.25">
      <c r="A12" s="249"/>
      <c r="B12" s="249"/>
      <c r="C12" s="249"/>
      <c r="D12" s="62"/>
      <c r="E12" s="62"/>
      <c r="F12" s="62"/>
      <c r="G12" s="62"/>
      <c r="H12" s="62"/>
      <c r="I12" s="62"/>
      <c r="J12" s="62"/>
      <c r="K12" s="62"/>
      <c r="L12" s="62"/>
      <c r="M12" s="62"/>
      <c r="N12" s="62"/>
      <c r="O12" s="62"/>
      <c r="P12" s="62"/>
      <c r="Q12" s="62"/>
      <c r="R12" s="62"/>
    </row>
    <row r="13" spans="1:21" s="157" customFormat="1" ht="18.75"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63"/>
      <c r="E13" s="63"/>
      <c r="F13" s="63"/>
      <c r="G13" s="63"/>
      <c r="H13" s="63"/>
      <c r="I13" s="63"/>
      <c r="J13" s="63"/>
      <c r="K13" s="63"/>
      <c r="L13" s="63"/>
      <c r="M13" s="63"/>
      <c r="N13" s="63"/>
      <c r="O13" s="63"/>
      <c r="P13" s="63"/>
      <c r="Q13" s="63"/>
      <c r="R13" s="63"/>
      <c r="S13" s="63"/>
      <c r="T13" s="63"/>
      <c r="U13" s="63"/>
    </row>
    <row r="14" spans="1:21" s="157" customFormat="1" ht="18.75" x14ac:dyDescent="0.25">
      <c r="A14" s="256"/>
      <c r="B14" s="256"/>
      <c r="C14" s="256"/>
      <c r="D14" s="63"/>
      <c r="E14" s="63"/>
      <c r="F14" s="63"/>
      <c r="G14" s="63"/>
      <c r="H14" s="63"/>
      <c r="I14" s="63"/>
      <c r="J14" s="63"/>
      <c r="K14" s="63"/>
      <c r="L14" s="63"/>
      <c r="M14" s="63"/>
      <c r="N14" s="63"/>
      <c r="O14" s="63"/>
      <c r="P14" s="63"/>
      <c r="Q14" s="63"/>
      <c r="R14" s="63"/>
      <c r="S14" s="63"/>
      <c r="T14" s="63"/>
      <c r="U14" s="63"/>
    </row>
    <row r="15" spans="1:21" s="157" customFormat="1" ht="18.75" x14ac:dyDescent="0.25">
      <c r="A15" s="254" t="s">
        <v>238</v>
      </c>
      <c r="B15" s="254"/>
      <c r="C15" s="254"/>
      <c r="D15" s="63"/>
      <c r="E15" s="63"/>
      <c r="F15" s="63"/>
      <c r="G15" s="63"/>
      <c r="H15" s="63"/>
      <c r="I15" s="63"/>
      <c r="J15" s="63"/>
      <c r="K15" s="63"/>
      <c r="L15" s="63"/>
      <c r="M15" s="63"/>
      <c r="N15" s="63"/>
      <c r="O15" s="63"/>
      <c r="P15" s="63"/>
      <c r="Q15" s="63"/>
      <c r="R15" s="63"/>
      <c r="S15" s="63"/>
      <c r="T15" s="63"/>
      <c r="U15" s="63"/>
    </row>
    <row r="16" spans="1:21" s="157" customFormat="1" ht="18.75" x14ac:dyDescent="0.25">
      <c r="A16" s="247"/>
      <c r="B16" s="247"/>
      <c r="C16" s="247"/>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74.25"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35.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586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87" priority="6">
      <formula>ISBLANK(C20)</formula>
    </cfRule>
  </conditionalFormatting>
  <conditionalFormatting sqref="A1:XFD18 A19:B19 D19:XFD19 A20:XFD23 A24:B24 D24:XFD24 A25:XFD1048576">
    <cfRule type="expression" dxfId="186" priority="5">
      <formula>CELL("защита",A1)</formula>
    </cfRule>
  </conditionalFormatting>
  <conditionalFormatting sqref="C19">
    <cfRule type="expression" dxfId="185" priority="4">
      <formula>ISBLANK(C19)</formula>
    </cfRule>
  </conditionalFormatting>
  <conditionalFormatting sqref="C19">
    <cfRule type="expression" dxfId="184" priority="3">
      <formula>CELL("защита",C19)</formula>
    </cfRule>
  </conditionalFormatting>
  <conditionalFormatting sqref="C24">
    <cfRule type="expression" dxfId="183" priority="2">
      <formula>ISBLANK(C24)</formula>
    </cfRule>
  </conditionalFormatting>
  <conditionalFormatting sqref="C24">
    <cfRule type="expression" dxfId="182"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5"/>
      <c r="B1" s="255"/>
      <c r="C1" s="255"/>
      <c r="D1" s="255"/>
      <c r="E1" s="255"/>
      <c r="F1" s="255"/>
      <c r="G1" s="255"/>
      <c r="H1" s="255"/>
      <c r="I1" s="255"/>
      <c r="J1" s="255"/>
      <c r="K1" s="255"/>
      <c r="L1" s="255"/>
      <c r="M1" s="255"/>
      <c r="N1" s="255"/>
      <c r="O1" s="255"/>
      <c r="P1" s="255"/>
    </row>
    <row r="2" spans="1:25" s="55" customFormat="1" ht="20.25" x14ac:dyDescent="0.2">
      <c r="A2" s="239" t="str">
        <f>'2'!A2:C2</f>
        <v>Паспорт инвестиционного проекта</v>
      </c>
      <c r="B2" s="239"/>
      <c r="C2" s="239"/>
      <c r="D2" s="239"/>
      <c r="E2" s="239"/>
      <c r="F2" s="239"/>
      <c r="G2" s="239"/>
      <c r="H2" s="239"/>
      <c r="I2" s="239"/>
      <c r="J2" s="239"/>
      <c r="K2" s="239"/>
      <c r="L2" s="239"/>
      <c r="M2" s="239"/>
      <c r="N2" s="239"/>
      <c r="O2" s="239"/>
      <c r="P2" s="239"/>
      <c r="Q2" s="51"/>
      <c r="R2" s="51"/>
      <c r="S2" s="51"/>
      <c r="T2" s="51"/>
      <c r="U2" s="51"/>
      <c r="V2" s="51"/>
      <c r="W2" s="51"/>
      <c r="X2" s="51"/>
      <c r="Y2" s="51"/>
    </row>
    <row r="3" spans="1:25" s="55" customFormat="1" ht="18.75" x14ac:dyDescent="0.2">
      <c r="A3" s="249"/>
      <c r="B3" s="249"/>
      <c r="C3" s="249"/>
      <c r="D3" s="249"/>
      <c r="E3" s="249"/>
      <c r="F3" s="249"/>
      <c r="G3" s="249"/>
      <c r="H3" s="249"/>
      <c r="I3" s="249"/>
      <c r="J3" s="249"/>
      <c r="K3" s="249"/>
      <c r="L3" s="249"/>
      <c r="M3" s="249"/>
      <c r="N3" s="249"/>
      <c r="O3" s="249"/>
      <c r="P3" s="249"/>
      <c r="Q3" s="51"/>
      <c r="R3" s="51"/>
      <c r="S3" s="51"/>
      <c r="T3" s="51"/>
      <c r="U3" s="51"/>
      <c r="V3" s="51"/>
      <c r="W3" s="51"/>
      <c r="X3" s="51"/>
      <c r="Y3" s="51"/>
    </row>
    <row r="4" spans="1:25"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51"/>
      <c r="R4" s="51"/>
      <c r="S4" s="51"/>
      <c r="T4" s="51"/>
      <c r="U4" s="51"/>
      <c r="V4" s="51"/>
      <c r="W4" s="51"/>
      <c r="X4" s="51"/>
      <c r="Y4" s="51"/>
    </row>
    <row r="5" spans="1:25" s="55" customFormat="1" ht="18.75" x14ac:dyDescent="0.2">
      <c r="A5" s="244" t="s">
        <v>408</v>
      </c>
      <c r="B5" s="244"/>
      <c r="C5" s="244"/>
      <c r="D5" s="244"/>
      <c r="E5" s="244"/>
      <c r="F5" s="244"/>
      <c r="G5" s="244"/>
      <c r="H5" s="244"/>
      <c r="I5" s="244"/>
      <c r="J5" s="244"/>
      <c r="K5" s="244"/>
      <c r="L5" s="244"/>
      <c r="M5" s="244"/>
      <c r="N5" s="244"/>
      <c r="O5" s="244"/>
      <c r="P5" s="244"/>
      <c r="Q5" s="51"/>
      <c r="R5" s="51"/>
      <c r="S5" s="51"/>
      <c r="T5" s="51"/>
      <c r="U5" s="51"/>
      <c r="V5" s="51"/>
      <c r="W5" s="51"/>
      <c r="X5" s="51"/>
      <c r="Y5" s="51"/>
    </row>
    <row r="6" spans="1:25" s="55" customFormat="1" ht="18.75" x14ac:dyDescent="0.2">
      <c r="A6" s="258"/>
      <c r="B6" s="258"/>
      <c r="C6" s="258"/>
      <c r="D6" s="258"/>
      <c r="E6" s="258"/>
      <c r="F6" s="258"/>
      <c r="G6" s="258"/>
      <c r="H6" s="258"/>
      <c r="I6" s="258"/>
      <c r="J6" s="258"/>
      <c r="K6" s="258"/>
      <c r="L6" s="258"/>
      <c r="M6" s="258"/>
      <c r="N6" s="258"/>
      <c r="O6" s="258"/>
      <c r="P6" s="258"/>
      <c r="Q6" s="51"/>
      <c r="R6" s="51"/>
      <c r="S6" s="51"/>
      <c r="T6" s="51"/>
      <c r="U6" s="51"/>
      <c r="V6" s="51"/>
      <c r="W6" s="51"/>
      <c r="X6" s="51"/>
      <c r="Y6" s="51"/>
    </row>
    <row r="7" spans="1:25" s="55" customFormat="1" ht="18.75"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51"/>
      <c r="R7" s="51"/>
      <c r="S7" s="51"/>
      <c r="T7" s="51"/>
      <c r="U7" s="51"/>
      <c r="V7" s="51"/>
      <c r="W7" s="51"/>
      <c r="X7" s="51"/>
      <c r="Y7" s="51"/>
    </row>
    <row r="8" spans="1:25" s="55" customFormat="1" ht="18.75" x14ac:dyDescent="0.2">
      <c r="A8" s="244" t="s">
        <v>409</v>
      </c>
      <c r="B8" s="244"/>
      <c r="C8" s="244"/>
      <c r="D8" s="244"/>
      <c r="E8" s="244"/>
      <c r="F8" s="244"/>
      <c r="G8" s="244"/>
      <c r="H8" s="244"/>
      <c r="I8" s="244"/>
      <c r="J8" s="244"/>
      <c r="K8" s="244"/>
      <c r="L8" s="244"/>
      <c r="M8" s="244"/>
      <c r="N8" s="244"/>
      <c r="O8" s="244"/>
      <c r="P8" s="244"/>
      <c r="Q8" s="51"/>
      <c r="R8" s="51"/>
      <c r="S8" s="51"/>
      <c r="T8" s="51"/>
      <c r="U8" s="51"/>
      <c r="V8" s="51"/>
      <c r="W8" s="51"/>
      <c r="X8" s="51"/>
      <c r="Y8" s="51"/>
    </row>
    <row r="9" spans="1:25" s="60" customFormat="1" ht="15.75" customHeight="1" x14ac:dyDescent="0.2">
      <c r="A9" s="258"/>
      <c r="B9" s="258"/>
      <c r="C9" s="258"/>
      <c r="D9" s="258"/>
      <c r="E9" s="258"/>
      <c r="F9" s="258"/>
      <c r="G9" s="258"/>
      <c r="H9" s="258"/>
      <c r="I9" s="258"/>
      <c r="J9" s="258"/>
      <c r="K9" s="258"/>
      <c r="L9" s="258"/>
      <c r="M9" s="258"/>
      <c r="N9" s="258"/>
      <c r="O9" s="258"/>
      <c r="P9" s="258"/>
      <c r="Q9" s="59"/>
      <c r="R9" s="59"/>
      <c r="S9" s="59"/>
      <c r="T9" s="59"/>
      <c r="U9" s="59"/>
      <c r="V9" s="59"/>
      <c r="W9" s="59"/>
      <c r="X9" s="59"/>
      <c r="Y9" s="59"/>
    </row>
    <row r="10" spans="1:25"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52"/>
      <c r="R10" s="52"/>
      <c r="S10" s="52"/>
      <c r="T10" s="52"/>
      <c r="U10" s="52"/>
      <c r="V10" s="52"/>
      <c r="W10" s="52"/>
      <c r="X10" s="52"/>
      <c r="Y10" s="52"/>
    </row>
    <row r="11" spans="1:25" s="61" customFormat="1" ht="15" customHeight="1" x14ac:dyDescent="0.2">
      <c r="A11" s="244" t="s">
        <v>410</v>
      </c>
      <c r="B11" s="244"/>
      <c r="C11" s="244"/>
      <c r="D11" s="244"/>
      <c r="E11" s="244"/>
      <c r="F11" s="244"/>
      <c r="G11" s="244"/>
      <c r="H11" s="244"/>
      <c r="I11" s="244"/>
      <c r="J11" s="244"/>
      <c r="K11" s="244"/>
      <c r="L11" s="244"/>
      <c r="M11" s="244"/>
      <c r="N11" s="244"/>
      <c r="O11" s="244"/>
      <c r="P11" s="244"/>
      <c r="Q11" s="53"/>
      <c r="R11" s="53"/>
      <c r="S11" s="53"/>
      <c r="T11" s="53"/>
      <c r="U11" s="53"/>
      <c r="V11" s="53"/>
      <c r="W11" s="53"/>
      <c r="X11" s="53"/>
      <c r="Y11" s="53"/>
    </row>
    <row r="12" spans="1:25" s="61" customFormat="1" ht="15" customHeight="1" x14ac:dyDescent="0.2">
      <c r="A12" s="258"/>
      <c r="B12" s="258"/>
      <c r="C12" s="258"/>
      <c r="D12" s="258"/>
      <c r="E12" s="258"/>
      <c r="F12" s="258"/>
      <c r="G12" s="258"/>
      <c r="H12" s="258"/>
      <c r="I12" s="258"/>
      <c r="J12" s="258"/>
      <c r="K12" s="258"/>
      <c r="L12" s="258"/>
      <c r="M12" s="258"/>
      <c r="N12" s="258"/>
      <c r="O12" s="258"/>
      <c r="P12" s="258"/>
      <c r="Q12" s="53"/>
      <c r="R12" s="53"/>
      <c r="S12" s="53"/>
      <c r="T12" s="53"/>
      <c r="U12" s="53"/>
      <c r="V12" s="53"/>
      <c r="W12" s="53"/>
      <c r="X12" s="53"/>
      <c r="Y12" s="53"/>
    </row>
    <row r="13" spans="1:25" s="61" customFormat="1" ht="19.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53"/>
      <c r="R13" s="53"/>
      <c r="S13" s="53"/>
      <c r="T13" s="53"/>
      <c r="U13" s="53"/>
      <c r="V13" s="53"/>
      <c r="W13" s="53"/>
      <c r="X13" s="53"/>
      <c r="Y13" s="53"/>
    </row>
    <row r="14" spans="1:25" s="61" customFormat="1" ht="15" customHeight="1" x14ac:dyDescent="0.2">
      <c r="A14" s="258"/>
      <c r="B14" s="258"/>
      <c r="C14" s="258"/>
      <c r="D14" s="258"/>
      <c r="E14" s="258"/>
      <c r="F14" s="258"/>
      <c r="G14" s="258"/>
      <c r="H14" s="258"/>
      <c r="I14" s="258"/>
      <c r="J14" s="258"/>
      <c r="K14" s="258"/>
      <c r="L14" s="258"/>
      <c r="M14" s="258"/>
      <c r="N14" s="258"/>
      <c r="O14" s="258"/>
      <c r="P14" s="258"/>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66"/>
      <c r="B16" s="266"/>
      <c r="C16" s="266"/>
      <c r="D16" s="266"/>
      <c r="E16" s="266"/>
      <c r="F16" s="266"/>
      <c r="G16" s="266"/>
      <c r="H16" s="266"/>
      <c r="I16" s="266"/>
      <c r="J16" s="266"/>
      <c r="K16" s="266"/>
      <c r="L16" s="266"/>
      <c r="M16" s="266"/>
      <c r="N16" s="266"/>
      <c r="O16" s="266"/>
      <c r="P16" s="266"/>
      <c r="Q16" s="71"/>
      <c r="R16" s="63"/>
      <c r="S16" s="63"/>
      <c r="T16" s="63"/>
      <c r="U16" s="63"/>
      <c r="V16" s="63"/>
      <c r="W16" s="63"/>
      <c r="X16" s="63"/>
      <c r="Y16" s="63"/>
    </row>
    <row r="17" spans="1:25" s="61" customFormat="1" ht="18.75" customHeight="1" x14ac:dyDescent="0.2">
      <c r="A17" s="254" t="s">
        <v>239</v>
      </c>
      <c r="B17" s="254"/>
      <c r="C17" s="254"/>
      <c r="D17" s="254"/>
      <c r="E17" s="254"/>
      <c r="F17" s="254"/>
      <c r="G17" s="254"/>
      <c r="H17" s="254"/>
      <c r="I17" s="254"/>
      <c r="J17" s="254"/>
      <c r="K17" s="254"/>
      <c r="L17" s="254"/>
      <c r="M17" s="254"/>
      <c r="N17" s="254"/>
      <c r="O17" s="254"/>
      <c r="P17" s="254"/>
      <c r="Q17" s="71"/>
      <c r="R17" s="63"/>
      <c r="S17" s="63"/>
      <c r="T17" s="63"/>
      <c r="U17" s="63"/>
      <c r="V17" s="63"/>
      <c r="W17" s="63"/>
      <c r="X17" s="63"/>
      <c r="Y17" s="63"/>
    </row>
    <row r="18" spans="1:25" s="61" customFormat="1" ht="22.5" customHeight="1" x14ac:dyDescent="0.2">
      <c r="A18" s="247"/>
      <c r="B18" s="247"/>
      <c r="C18" s="247"/>
      <c r="D18" s="247"/>
      <c r="E18" s="247"/>
      <c r="F18" s="247"/>
      <c r="G18" s="247"/>
      <c r="H18" s="247"/>
      <c r="I18" s="247"/>
      <c r="J18" s="247"/>
      <c r="K18" s="247"/>
      <c r="L18" s="247"/>
      <c r="M18" s="247"/>
      <c r="N18" s="247"/>
      <c r="O18" s="247"/>
      <c r="P18" s="247"/>
      <c r="Q18" s="62"/>
      <c r="R18" s="62"/>
      <c r="S18" s="62"/>
      <c r="T18" s="62"/>
      <c r="U18" s="62"/>
      <c r="V18" s="62"/>
    </row>
    <row r="19" spans="1:25" s="61" customFormat="1" ht="106.5" customHeight="1" x14ac:dyDescent="0.2">
      <c r="A19" s="259" t="s">
        <v>96</v>
      </c>
      <c r="B19" s="262" t="s">
        <v>99</v>
      </c>
      <c r="C19" s="263"/>
      <c r="D19" s="262" t="s">
        <v>98</v>
      </c>
      <c r="E19" s="261" t="s">
        <v>263</v>
      </c>
      <c r="F19" s="259" t="s">
        <v>102</v>
      </c>
      <c r="G19" s="261" t="s">
        <v>26</v>
      </c>
      <c r="H19" s="259" t="s">
        <v>67</v>
      </c>
      <c r="I19" s="259" t="s">
        <v>25</v>
      </c>
      <c r="J19" s="259" t="s">
        <v>103</v>
      </c>
      <c r="K19" s="259" t="s">
        <v>24</v>
      </c>
      <c r="L19" s="259" t="s">
        <v>23</v>
      </c>
      <c r="M19" s="259" t="s">
        <v>22</v>
      </c>
      <c r="N19" s="259" t="s">
        <v>120</v>
      </c>
      <c r="O19" s="259"/>
      <c r="P19" s="265" t="s">
        <v>264</v>
      </c>
      <c r="Q19" s="62"/>
      <c r="R19" s="62"/>
      <c r="S19" s="62"/>
      <c r="T19" s="62"/>
      <c r="U19" s="62"/>
      <c r="V19" s="62"/>
    </row>
    <row r="20" spans="1:25" s="61" customFormat="1" ht="117" customHeight="1" x14ac:dyDescent="0.2">
      <c r="A20" s="259"/>
      <c r="B20" s="96" t="s">
        <v>2</v>
      </c>
      <c r="C20" s="96" t="s">
        <v>1</v>
      </c>
      <c r="D20" s="264"/>
      <c r="E20" s="261"/>
      <c r="F20" s="259"/>
      <c r="G20" s="261"/>
      <c r="H20" s="259"/>
      <c r="I20" s="259"/>
      <c r="J20" s="259"/>
      <c r="K20" s="259"/>
      <c r="L20" s="259"/>
      <c r="M20" s="259"/>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81" priority="1">
      <formula>CELL("защита",A1)</formula>
    </cfRule>
  </conditionalFormatting>
  <conditionalFormatting sqref="A22:P1048576">
    <cfRule type="expression" dxfId="1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5"/>
      <c r="B1" s="255"/>
      <c r="C1" s="255"/>
      <c r="D1" s="255"/>
      <c r="E1" s="255"/>
      <c r="F1" s="255"/>
      <c r="G1" s="255"/>
      <c r="H1" s="255"/>
      <c r="I1" s="255"/>
      <c r="J1" s="255"/>
      <c r="K1" s="255"/>
      <c r="L1" s="255"/>
      <c r="M1" s="255"/>
      <c r="N1" s="255"/>
      <c r="O1" s="255"/>
    </row>
    <row r="2" spans="1:24" s="55" customFormat="1" ht="20.25" x14ac:dyDescent="0.2">
      <c r="A2" s="239" t="s">
        <v>0</v>
      </c>
      <c r="B2" s="239"/>
      <c r="C2" s="239"/>
      <c r="D2" s="239"/>
      <c r="E2" s="239"/>
      <c r="F2" s="239"/>
      <c r="G2" s="239"/>
      <c r="H2" s="239"/>
      <c r="I2" s="239"/>
      <c r="J2" s="239"/>
      <c r="K2" s="239"/>
      <c r="L2" s="239"/>
      <c r="M2" s="239"/>
      <c r="N2" s="239"/>
      <c r="O2" s="239"/>
      <c r="P2" s="51"/>
      <c r="Q2" s="51"/>
      <c r="R2" s="51"/>
      <c r="S2" s="51"/>
      <c r="T2" s="51"/>
      <c r="U2" s="51"/>
      <c r="V2" s="51"/>
      <c r="W2" s="51"/>
      <c r="X2" s="51"/>
    </row>
    <row r="3" spans="1:24" s="55" customFormat="1" ht="18.75" x14ac:dyDescent="0.2">
      <c r="A3" s="269"/>
      <c r="B3" s="269"/>
      <c r="C3" s="269"/>
      <c r="D3" s="269"/>
      <c r="E3" s="269"/>
      <c r="F3" s="269"/>
      <c r="G3" s="269"/>
      <c r="H3" s="269"/>
      <c r="I3" s="269"/>
      <c r="J3" s="269"/>
      <c r="K3" s="269"/>
      <c r="L3" s="269"/>
      <c r="M3" s="269"/>
      <c r="N3" s="269"/>
      <c r="O3" s="269"/>
      <c r="P3" s="51"/>
      <c r="Q3" s="51"/>
      <c r="R3" s="51"/>
      <c r="S3" s="51"/>
      <c r="T3" s="51"/>
      <c r="U3" s="51"/>
      <c r="V3" s="51"/>
      <c r="W3" s="51"/>
      <c r="X3" s="51"/>
    </row>
    <row r="4" spans="1:24"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row>
    <row r="5" spans="1:24"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row>
    <row r="6" spans="1:24" s="55" customFormat="1" ht="18.75" x14ac:dyDescent="0.2">
      <c r="A6" s="269"/>
      <c r="B6" s="269"/>
      <c r="C6" s="269"/>
      <c r="D6" s="269"/>
      <c r="E6" s="269"/>
      <c r="F6" s="269"/>
      <c r="G6" s="269"/>
      <c r="H6" s="269"/>
      <c r="I6" s="269"/>
      <c r="J6" s="269"/>
      <c r="K6" s="269"/>
      <c r="L6" s="269"/>
      <c r="M6" s="269"/>
      <c r="N6" s="269"/>
      <c r="O6" s="269"/>
      <c r="P6" s="51"/>
      <c r="Q6" s="51"/>
      <c r="R6" s="51"/>
      <c r="S6" s="51"/>
      <c r="T6" s="51"/>
      <c r="U6" s="51"/>
      <c r="V6" s="51"/>
      <c r="W6" s="51"/>
      <c r="X6" s="51"/>
    </row>
    <row r="7" spans="1:24" s="55" customFormat="1" ht="18.75"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51"/>
      <c r="Q7" s="51"/>
      <c r="R7" s="51"/>
      <c r="S7" s="51"/>
      <c r="T7" s="51"/>
      <c r="U7" s="51"/>
      <c r="V7" s="51"/>
      <c r="W7" s="51"/>
      <c r="X7" s="51"/>
    </row>
    <row r="8" spans="1:24"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row>
    <row r="9" spans="1:24"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row>
    <row r="10" spans="1:24"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row>
    <row r="11" spans="1:24"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row>
    <row r="12" spans="1:24"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row>
    <row r="13" spans="1:24"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53"/>
      <c r="Q13" s="53"/>
      <c r="R13" s="53"/>
      <c r="S13" s="53"/>
      <c r="T13" s="53"/>
      <c r="U13" s="53"/>
      <c r="V13" s="53"/>
      <c r="W13" s="53"/>
      <c r="X13" s="53"/>
    </row>
    <row r="14" spans="1:24" s="61" customFormat="1" ht="15" customHeight="1" x14ac:dyDescent="0.2">
      <c r="A14" s="240"/>
      <c r="B14" s="240"/>
      <c r="C14" s="240"/>
      <c r="D14" s="240"/>
      <c r="E14" s="240"/>
      <c r="F14" s="240"/>
      <c r="G14" s="240"/>
      <c r="H14" s="240"/>
      <c r="I14" s="240"/>
      <c r="J14" s="240"/>
      <c r="K14" s="240"/>
      <c r="L14" s="240"/>
      <c r="M14" s="240"/>
      <c r="N14" s="240"/>
      <c r="O14" s="240"/>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66"/>
      <c r="B16" s="266"/>
      <c r="C16" s="266"/>
      <c r="D16" s="266"/>
      <c r="E16" s="266"/>
      <c r="F16" s="266"/>
      <c r="G16" s="266"/>
      <c r="H16" s="266"/>
      <c r="I16" s="266"/>
      <c r="J16" s="266"/>
      <c r="K16" s="266"/>
      <c r="L16" s="266"/>
      <c r="M16" s="266"/>
      <c r="N16" s="266"/>
      <c r="O16" s="266"/>
      <c r="P16" s="71"/>
      <c r="Q16" s="63"/>
      <c r="R16" s="63"/>
      <c r="S16" s="63"/>
      <c r="T16" s="63"/>
      <c r="U16" s="63"/>
      <c r="V16" s="63"/>
      <c r="W16" s="63"/>
      <c r="X16" s="63"/>
    </row>
    <row r="17" spans="1:24" s="61" customFormat="1" ht="18.75" customHeight="1" x14ac:dyDescent="0.2">
      <c r="A17" s="254" t="s">
        <v>240</v>
      </c>
      <c r="B17" s="254"/>
      <c r="C17" s="254"/>
      <c r="D17" s="254"/>
      <c r="E17" s="254"/>
      <c r="F17" s="254"/>
      <c r="G17" s="254"/>
      <c r="H17" s="254"/>
      <c r="I17" s="254"/>
      <c r="J17" s="254"/>
      <c r="K17" s="254"/>
      <c r="L17" s="254"/>
      <c r="M17" s="254"/>
      <c r="N17" s="254"/>
      <c r="O17" s="254"/>
      <c r="P17" s="71"/>
      <c r="Q17" s="63"/>
      <c r="R17" s="63"/>
      <c r="S17" s="63"/>
      <c r="T17" s="63"/>
      <c r="U17" s="63"/>
      <c r="V17" s="63"/>
      <c r="W17" s="63"/>
      <c r="X17" s="63"/>
    </row>
    <row r="18" spans="1:24" s="61" customFormat="1" ht="22.5" customHeight="1" x14ac:dyDescent="0.2">
      <c r="A18" s="247"/>
      <c r="B18" s="247"/>
      <c r="C18" s="247"/>
      <c r="D18" s="247"/>
      <c r="E18" s="247"/>
      <c r="F18" s="247"/>
      <c r="G18" s="247"/>
      <c r="H18" s="247"/>
      <c r="I18" s="247"/>
      <c r="J18" s="247"/>
      <c r="K18" s="247"/>
      <c r="L18" s="247"/>
      <c r="M18" s="247"/>
      <c r="N18" s="247"/>
      <c r="O18" s="247"/>
      <c r="P18" s="62"/>
      <c r="Q18" s="62"/>
      <c r="R18" s="62"/>
      <c r="S18" s="62"/>
      <c r="T18" s="62"/>
      <c r="U18" s="62"/>
    </row>
    <row r="19" spans="1:24" s="61" customFormat="1" ht="106.5" customHeight="1" x14ac:dyDescent="0.2">
      <c r="A19" s="259" t="s">
        <v>96</v>
      </c>
      <c r="B19" s="262" t="s">
        <v>122</v>
      </c>
      <c r="C19" s="263"/>
      <c r="D19" s="262" t="s">
        <v>123</v>
      </c>
      <c r="E19" s="261" t="s">
        <v>265</v>
      </c>
      <c r="F19" s="259" t="s">
        <v>124</v>
      </c>
      <c r="G19" s="259" t="s">
        <v>125</v>
      </c>
      <c r="H19" s="259" t="s">
        <v>126</v>
      </c>
      <c r="I19" s="259" t="s">
        <v>127</v>
      </c>
      <c r="J19" s="259" t="s">
        <v>128</v>
      </c>
      <c r="K19" s="259" t="s">
        <v>129</v>
      </c>
      <c r="L19" s="259" t="s">
        <v>266</v>
      </c>
      <c r="M19" s="259" t="s">
        <v>130</v>
      </c>
      <c r="N19" s="259"/>
      <c r="O19" s="267" t="s">
        <v>267</v>
      </c>
      <c r="P19" s="62"/>
      <c r="Q19" s="62"/>
      <c r="R19" s="62"/>
      <c r="S19" s="62"/>
      <c r="T19" s="62"/>
      <c r="U19" s="62"/>
    </row>
    <row r="20" spans="1:24" s="61" customFormat="1" ht="137.25" customHeight="1" x14ac:dyDescent="0.2">
      <c r="A20" s="259"/>
      <c r="B20" s="96" t="s">
        <v>2</v>
      </c>
      <c r="C20" s="96" t="s">
        <v>1</v>
      </c>
      <c r="D20" s="264"/>
      <c r="E20" s="261"/>
      <c r="F20" s="259"/>
      <c r="G20" s="259"/>
      <c r="H20" s="259"/>
      <c r="I20" s="259"/>
      <c r="J20" s="259"/>
      <c r="K20" s="259"/>
      <c r="L20" s="259"/>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79" priority="1">
      <formula>CELL("защита",A1)</formula>
    </cfRule>
  </conditionalFormatting>
  <conditionalFormatting sqref="A22:O1048576">
    <cfRule type="expression" dxfId="1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row>
    <row r="2" spans="1:41" s="55" customFormat="1" ht="20.25" x14ac:dyDescent="0.2">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row>
    <row r="3" spans="1:41" s="55" customFormat="1" ht="18.75" x14ac:dyDescent="0.2">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55" customFormat="1" ht="18.75" customHeight="1"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61" customFormat="1" ht="20.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1" customFormat="1" ht="20.25" customHeight="1" x14ac:dyDescent="0.2">
      <c r="A15" s="302" t="s">
        <v>241</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row>
    <row r="16" spans="1:41" s="74" customFormat="1" ht="21" customHeight="1"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row>
    <row r="17" spans="1:135" ht="46.5" customHeight="1" x14ac:dyDescent="0.25">
      <c r="A17" s="286" t="s">
        <v>96</v>
      </c>
      <c r="B17" s="296" t="s">
        <v>135</v>
      </c>
      <c r="C17" s="297"/>
      <c r="D17" s="277" t="s">
        <v>35</v>
      </c>
      <c r="E17" s="296" t="s">
        <v>106</v>
      </c>
      <c r="F17" s="297"/>
      <c r="G17" s="296" t="s">
        <v>136</v>
      </c>
      <c r="H17" s="297"/>
      <c r="I17" s="296" t="s">
        <v>34</v>
      </c>
      <c r="J17" s="297"/>
      <c r="K17" s="274" t="s">
        <v>33</v>
      </c>
      <c r="L17" s="273" t="s">
        <v>145</v>
      </c>
      <c r="M17" s="273"/>
      <c r="N17" s="273"/>
      <c r="O17" s="273"/>
      <c r="P17" s="273" t="s">
        <v>147</v>
      </c>
      <c r="Q17" s="273"/>
      <c r="R17" s="273"/>
      <c r="S17" s="273"/>
      <c r="T17" s="290" t="s">
        <v>268</v>
      </c>
      <c r="U17" s="291" t="s">
        <v>269</v>
      </c>
      <c r="V17" s="277" t="s">
        <v>137</v>
      </c>
      <c r="W17" s="293" t="s">
        <v>270</v>
      </c>
      <c r="X17" s="293" t="s">
        <v>271</v>
      </c>
      <c r="Y17" s="277" t="s">
        <v>148</v>
      </c>
      <c r="Z17" s="277" t="s">
        <v>149</v>
      </c>
      <c r="AA17" s="282" t="s">
        <v>132</v>
      </c>
      <c r="AB17" s="283"/>
      <c r="AC17" s="282" t="s">
        <v>133</v>
      </c>
      <c r="AD17" s="283"/>
      <c r="AE17" s="279" t="s">
        <v>134</v>
      </c>
      <c r="AF17" s="270" t="s">
        <v>31</v>
      </c>
      <c r="AG17" s="271"/>
      <c r="AH17" s="272"/>
      <c r="AI17" s="270" t="s">
        <v>30</v>
      </c>
      <c r="AJ17" s="271"/>
      <c r="AK17" s="270" t="s">
        <v>236</v>
      </c>
      <c r="AL17" s="271"/>
      <c r="AM17" s="271"/>
      <c r="AN17" s="271"/>
      <c r="AO17" s="272"/>
    </row>
    <row r="18" spans="1:135" ht="147" customHeight="1" x14ac:dyDescent="0.25">
      <c r="A18" s="287"/>
      <c r="B18" s="298"/>
      <c r="C18" s="299"/>
      <c r="D18" s="289"/>
      <c r="E18" s="298"/>
      <c r="F18" s="299"/>
      <c r="G18" s="298"/>
      <c r="H18" s="299"/>
      <c r="I18" s="298"/>
      <c r="J18" s="299"/>
      <c r="K18" s="274"/>
      <c r="L18" s="274" t="s">
        <v>278</v>
      </c>
      <c r="M18" s="274"/>
      <c r="N18" s="274" t="s">
        <v>235</v>
      </c>
      <c r="O18" s="274"/>
      <c r="P18" s="273" t="s">
        <v>278</v>
      </c>
      <c r="Q18" s="273"/>
      <c r="R18" s="275" t="s">
        <v>288</v>
      </c>
      <c r="S18" s="276"/>
      <c r="T18" s="290"/>
      <c r="U18" s="292"/>
      <c r="V18" s="289"/>
      <c r="W18" s="294"/>
      <c r="X18" s="295"/>
      <c r="Y18" s="278"/>
      <c r="Z18" s="289"/>
      <c r="AA18" s="284"/>
      <c r="AB18" s="285"/>
      <c r="AC18" s="284"/>
      <c r="AD18" s="285"/>
      <c r="AE18" s="280"/>
      <c r="AF18" s="98" t="s">
        <v>272</v>
      </c>
      <c r="AG18" s="98" t="s">
        <v>273</v>
      </c>
      <c r="AH18" s="99" t="s">
        <v>88</v>
      </c>
      <c r="AI18" s="99" t="s">
        <v>29</v>
      </c>
      <c r="AJ18" s="100" t="s">
        <v>28</v>
      </c>
      <c r="AK18" s="277" t="s">
        <v>234</v>
      </c>
      <c r="AL18" s="273" t="s">
        <v>276</v>
      </c>
      <c r="AM18" s="273"/>
      <c r="AN18" s="274" t="s">
        <v>277</v>
      </c>
      <c r="AO18" s="274"/>
    </row>
    <row r="19" spans="1:135" ht="51.75" customHeight="1" x14ac:dyDescent="0.25">
      <c r="A19" s="288"/>
      <c r="B19" s="99" t="s">
        <v>274</v>
      </c>
      <c r="C19" s="99" t="s">
        <v>275</v>
      </c>
      <c r="D19" s="278"/>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1"/>
      <c r="AF19" s="99" t="s">
        <v>274</v>
      </c>
      <c r="AG19" s="99" t="s">
        <v>274</v>
      </c>
      <c r="AH19" s="99" t="s">
        <v>274</v>
      </c>
      <c r="AI19" s="99" t="s">
        <v>274</v>
      </c>
      <c r="AJ19" s="99" t="s">
        <v>274</v>
      </c>
      <c r="AK19" s="278"/>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77" priority="1">
      <formula>CELL("защита",A1)</formula>
    </cfRule>
  </conditionalFormatting>
  <conditionalFormatting sqref="A21:AO1048576">
    <cfRule type="expression" dxfId="1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55" customFormat="1" ht="20.25" x14ac:dyDescent="0.2">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row>
    <row r="3" spans="1:37"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s="55" customFormat="1" ht="18.75" customHeight="1"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7"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row>
    <row r="13" spans="1:37" ht="25.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25">
      <c r="A15" s="302" t="s">
        <v>242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row>
    <row r="16" spans="1:37" s="74" customFormat="1" ht="21" customHeight="1"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row>
    <row r="17" spans="1:37" ht="43.5" customHeight="1" x14ac:dyDescent="0.25">
      <c r="A17" s="277" t="s">
        <v>96</v>
      </c>
      <c r="B17" s="296" t="s">
        <v>144</v>
      </c>
      <c r="C17" s="297"/>
      <c r="D17" s="296" t="s">
        <v>143</v>
      </c>
      <c r="E17" s="297"/>
      <c r="F17" s="277" t="s">
        <v>142</v>
      </c>
      <c r="G17" s="296" t="s">
        <v>106</v>
      </c>
      <c r="H17" s="297"/>
      <c r="I17" s="296" t="s">
        <v>34</v>
      </c>
      <c r="J17" s="297"/>
      <c r="K17" s="277" t="s">
        <v>141</v>
      </c>
      <c r="L17" s="275" t="s">
        <v>279</v>
      </c>
      <c r="M17" s="276"/>
      <c r="N17" s="296" t="s">
        <v>140</v>
      </c>
      <c r="O17" s="297"/>
      <c r="P17" s="296" t="s">
        <v>139</v>
      </c>
      <c r="Q17" s="297"/>
      <c r="R17" s="296" t="s">
        <v>38</v>
      </c>
      <c r="S17" s="297"/>
      <c r="T17" s="296" t="s">
        <v>280</v>
      </c>
      <c r="U17" s="297"/>
      <c r="V17" s="296" t="s">
        <v>138</v>
      </c>
      <c r="W17" s="297"/>
      <c r="X17" s="296" t="s">
        <v>281</v>
      </c>
      <c r="Y17" s="297"/>
      <c r="Z17" s="277" t="s">
        <v>148</v>
      </c>
      <c r="AA17" s="277" t="s">
        <v>149</v>
      </c>
      <c r="AB17" s="270" t="s">
        <v>31</v>
      </c>
      <c r="AC17" s="271"/>
      <c r="AD17" s="272"/>
      <c r="AE17" s="270" t="s">
        <v>30</v>
      </c>
      <c r="AF17" s="271"/>
      <c r="AG17" s="270" t="s">
        <v>236</v>
      </c>
      <c r="AH17" s="271"/>
      <c r="AI17" s="271"/>
      <c r="AJ17" s="271"/>
      <c r="AK17" s="272"/>
    </row>
    <row r="18" spans="1:37" ht="216" customHeight="1" x14ac:dyDescent="0.25">
      <c r="A18" s="289"/>
      <c r="B18" s="298"/>
      <c r="C18" s="299"/>
      <c r="D18" s="298"/>
      <c r="E18" s="299"/>
      <c r="F18" s="289"/>
      <c r="G18" s="298"/>
      <c r="H18" s="299"/>
      <c r="I18" s="298"/>
      <c r="J18" s="299"/>
      <c r="K18" s="278"/>
      <c r="L18" s="304"/>
      <c r="M18" s="305"/>
      <c r="N18" s="298"/>
      <c r="O18" s="299"/>
      <c r="P18" s="298"/>
      <c r="Q18" s="299"/>
      <c r="R18" s="298"/>
      <c r="S18" s="299"/>
      <c r="T18" s="298"/>
      <c r="U18" s="299"/>
      <c r="V18" s="298"/>
      <c r="W18" s="299"/>
      <c r="X18" s="298"/>
      <c r="Y18" s="299"/>
      <c r="Z18" s="289"/>
      <c r="AA18" s="289"/>
      <c r="AB18" s="99" t="s">
        <v>282</v>
      </c>
      <c r="AC18" s="99" t="s">
        <v>273</v>
      </c>
      <c r="AD18" s="99" t="s">
        <v>88</v>
      </c>
      <c r="AE18" s="99" t="s">
        <v>29</v>
      </c>
      <c r="AF18" s="99" t="s">
        <v>28</v>
      </c>
      <c r="AG18" s="277" t="s">
        <v>283</v>
      </c>
      <c r="AH18" s="273" t="s">
        <v>276</v>
      </c>
      <c r="AI18" s="273"/>
      <c r="AJ18" s="274" t="s">
        <v>277</v>
      </c>
      <c r="AK18" s="274"/>
    </row>
    <row r="19" spans="1:37" ht="60" customHeight="1" x14ac:dyDescent="0.25">
      <c r="A19" s="278"/>
      <c r="B19" s="103" t="s">
        <v>274</v>
      </c>
      <c r="C19" s="103" t="s">
        <v>275</v>
      </c>
      <c r="D19" s="103" t="s">
        <v>274</v>
      </c>
      <c r="E19" s="103" t="s">
        <v>275</v>
      </c>
      <c r="F19" s="278"/>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8"/>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3"/>
      <c r="C25" s="303"/>
      <c r="D25" s="303"/>
      <c r="E25" s="303"/>
      <c r="F25" s="303"/>
      <c r="G25" s="303"/>
      <c r="H25" s="303"/>
      <c r="I25" s="303"/>
      <c r="J25" s="303"/>
      <c r="K25" s="303"/>
      <c r="L25" s="303"/>
      <c r="M25" s="303"/>
      <c r="N25" s="303"/>
      <c r="O25" s="303"/>
      <c r="P25" s="303"/>
      <c r="Q25" s="303"/>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5" priority="1">
      <formula>CELL("защита",A1)</formula>
    </cfRule>
  </conditionalFormatting>
  <conditionalFormatting sqref="A21:AK1048576">
    <cfRule type="expression" dxfId="1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row>
    <row r="2" spans="1:39" s="55" customFormat="1" ht="20.25" x14ac:dyDescent="0.2">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row>
    <row r="3" spans="1:39" s="55"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55"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55" customFormat="1" ht="18.75" customHeight="1"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61" customFormat="1" ht="26.25" customHeight="1" x14ac:dyDescent="0.2">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row>
    <row r="14" spans="1:39" s="61" customFormat="1" ht="26.2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61" customFormat="1" ht="26.25" customHeight="1" x14ac:dyDescent="0.2">
      <c r="A15" s="254" t="s">
        <v>243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74" customFormat="1" ht="21" customHeight="1"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row>
    <row r="17" spans="1:127" ht="46.5" customHeight="1" x14ac:dyDescent="0.25">
      <c r="A17" s="286" t="s">
        <v>96</v>
      </c>
      <c r="B17" s="275" t="s">
        <v>427</v>
      </c>
      <c r="C17" s="276"/>
      <c r="D17" s="314" t="s">
        <v>35</v>
      </c>
      <c r="E17" s="310" t="s">
        <v>106</v>
      </c>
      <c r="F17" s="311"/>
      <c r="G17" s="310" t="s">
        <v>104</v>
      </c>
      <c r="H17" s="311"/>
      <c r="I17" s="310" t="s">
        <v>34</v>
      </c>
      <c r="J17" s="311"/>
      <c r="K17" s="314" t="s">
        <v>33</v>
      </c>
      <c r="L17" s="310" t="s">
        <v>32</v>
      </c>
      <c r="M17" s="311"/>
      <c r="N17" s="318" t="s">
        <v>147</v>
      </c>
      <c r="O17" s="318"/>
      <c r="P17" s="318"/>
      <c r="Q17" s="318"/>
      <c r="R17" s="314" t="s">
        <v>148</v>
      </c>
      <c r="S17" s="314" t="s">
        <v>149</v>
      </c>
      <c r="T17" s="317" t="s">
        <v>284</v>
      </c>
      <c r="U17" s="317"/>
      <c r="V17" s="321" t="s">
        <v>289</v>
      </c>
      <c r="W17" s="322"/>
      <c r="X17" s="279" t="s">
        <v>97</v>
      </c>
      <c r="Y17" s="282" t="s">
        <v>132</v>
      </c>
      <c r="Z17" s="283"/>
      <c r="AA17" s="282" t="s">
        <v>133</v>
      </c>
      <c r="AB17" s="283"/>
      <c r="AC17" s="279" t="s">
        <v>134</v>
      </c>
      <c r="AD17" s="270" t="s">
        <v>31</v>
      </c>
      <c r="AE17" s="271"/>
      <c r="AF17" s="272"/>
      <c r="AG17" s="270" t="s">
        <v>30</v>
      </c>
      <c r="AH17" s="271"/>
      <c r="AI17" s="270" t="s">
        <v>236</v>
      </c>
      <c r="AJ17" s="271"/>
      <c r="AK17" s="271"/>
      <c r="AL17" s="271"/>
      <c r="AM17" s="272"/>
    </row>
    <row r="18" spans="1:127" ht="204.75" customHeight="1" x14ac:dyDescent="0.25">
      <c r="A18" s="287"/>
      <c r="B18" s="304"/>
      <c r="C18" s="305"/>
      <c r="D18" s="315"/>
      <c r="E18" s="312"/>
      <c r="F18" s="313"/>
      <c r="G18" s="312"/>
      <c r="H18" s="313"/>
      <c r="I18" s="312"/>
      <c r="J18" s="313"/>
      <c r="K18" s="316"/>
      <c r="L18" s="312"/>
      <c r="M18" s="313"/>
      <c r="N18" s="319" t="s">
        <v>278</v>
      </c>
      <c r="O18" s="320"/>
      <c r="P18" s="275" t="s">
        <v>287</v>
      </c>
      <c r="Q18" s="276"/>
      <c r="R18" s="315"/>
      <c r="S18" s="316"/>
      <c r="T18" s="317"/>
      <c r="U18" s="317"/>
      <c r="V18" s="323"/>
      <c r="W18" s="324"/>
      <c r="X18" s="280"/>
      <c r="Y18" s="284"/>
      <c r="Z18" s="285"/>
      <c r="AA18" s="284"/>
      <c r="AB18" s="285"/>
      <c r="AC18" s="280"/>
      <c r="AD18" s="98" t="s">
        <v>272</v>
      </c>
      <c r="AE18" s="98" t="s">
        <v>273</v>
      </c>
      <c r="AF18" s="99" t="s">
        <v>88</v>
      </c>
      <c r="AG18" s="99" t="s">
        <v>29</v>
      </c>
      <c r="AH18" s="99" t="s">
        <v>28</v>
      </c>
      <c r="AI18" s="277" t="s">
        <v>283</v>
      </c>
      <c r="AJ18" s="273" t="s">
        <v>276</v>
      </c>
      <c r="AK18" s="273"/>
      <c r="AL18" s="274" t="s">
        <v>277</v>
      </c>
      <c r="AM18" s="274"/>
    </row>
    <row r="19" spans="1:127" ht="51.75" customHeight="1" x14ac:dyDescent="0.25">
      <c r="A19" s="288"/>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1"/>
      <c r="Y19" s="104" t="s">
        <v>274</v>
      </c>
      <c r="Z19" s="104" t="s">
        <v>275</v>
      </c>
      <c r="AA19" s="104" t="s">
        <v>274</v>
      </c>
      <c r="AB19" s="104" t="s">
        <v>275</v>
      </c>
      <c r="AC19" s="281"/>
      <c r="AD19" s="98" t="s">
        <v>274</v>
      </c>
      <c r="AE19" s="98" t="s">
        <v>274</v>
      </c>
      <c r="AF19" s="104" t="s">
        <v>274</v>
      </c>
      <c r="AG19" s="104" t="s">
        <v>274</v>
      </c>
      <c r="AH19" s="104" t="s">
        <v>274</v>
      </c>
      <c r="AI19" s="278"/>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3" priority="1">
      <formula>CELL("защита",A1)</formula>
    </cfRule>
  </conditionalFormatting>
  <conditionalFormatting sqref="A21:AM1048576">
    <cfRule type="expression" dxfId="1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55" customFormat="1" ht="20.25" x14ac:dyDescent="0.2">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row>
    <row r="3" spans="1:41"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row>
    <row r="7" spans="1:41" s="55" customFormat="1" ht="18.75" customHeight="1"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row>
    <row r="10" spans="1:41"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3" spans="1:41" s="61" customFormat="1" ht="21" customHeight="1" x14ac:dyDescent="0.2">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row>
    <row r="14" spans="1:41" s="61" customFormat="1" ht="21"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61" customFormat="1" ht="21" customHeight="1" x14ac:dyDescent="0.2">
      <c r="A15" s="254" t="s">
        <v>244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74"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25">
      <c r="A17" s="277" t="s">
        <v>96</v>
      </c>
      <c r="B17" s="296" t="s">
        <v>105</v>
      </c>
      <c r="C17" s="297"/>
      <c r="D17" s="296" t="s">
        <v>91</v>
      </c>
      <c r="E17" s="297"/>
      <c r="F17" s="270" t="s">
        <v>23</v>
      </c>
      <c r="G17" s="271"/>
      <c r="H17" s="271"/>
      <c r="I17" s="272"/>
      <c r="J17" s="296" t="s">
        <v>106</v>
      </c>
      <c r="K17" s="297"/>
      <c r="L17" s="296" t="s">
        <v>34</v>
      </c>
      <c r="M17" s="297"/>
      <c r="N17" s="277" t="s">
        <v>92</v>
      </c>
      <c r="O17" s="296" t="s">
        <v>93</v>
      </c>
      <c r="P17" s="297"/>
      <c r="Q17" s="296" t="s">
        <v>94</v>
      </c>
      <c r="R17" s="297"/>
      <c r="S17" s="296" t="s">
        <v>89</v>
      </c>
      <c r="T17" s="297"/>
      <c r="U17" s="275" t="s">
        <v>290</v>
      </c>
      <c r="V17" s="276"/>
      <c r="W17" s="277" t="s">
        <v>148</v>
      </c>
      <c r="X17" s="277" t="s">
        <v>291</v>
      </c>
      <c r="Y17" s="275" t="s">
        <v>292</v>
      </c>
      <c r="Z17" s="276"/>
      <c r="AA17" s="282" t="s">
        <v>132</v>
      </c>
      <c r="AB17" s="283"/>
      <c r="AC17" s="282" t="s">
        <v>133</v>
      </c>
      <c r="AD17" s="283"/>
      <c r="AE17" s="279" t="s">
        <v>134</v>
      </c>
      <c r="AF17" s="270" t="s">
        <v>31</v>
      </c>
      <c r="AG17" s="271"/>
      <c r="AH17" s="272"/>
      <c r="AI17" s="270" t="s">
        <v>30</v>
      </c>
      <c r="AJ17" s="271"/>
      <c r="AK17" s="270" t="s">
        <v>236</v>
      </c>
      <c r="AL17" s="271"/>
      <c r="AM17" s="271"/>
      <c r="AN17" s="271"/>
      <c r="AO17" s="272"/>
    </row>
    <row r="18" spans="1:41" ht="216" customHeight="1" x14ac:dyDescent="0.25">
      <c r="A18" s="289"/>
      <c r="B18" s="298"/>
      <c r="C18" s="299"/>
      <c r="D18" s="298"/>
      <c r="E18" s="299"/>
      <c r="F18" s="270" t="s">
        <v>37</v>
      </c>
      <c r="G18" s="272"/>
      <c r="H18" s="270" t="s">
        <v>36</v>
      </c>
      <c r="I18" s="272"/>
      <c r="J18" s="298"/>
      <c r="K18" s="299"/>
      <c r="L18" s="298"/>
      <c r="M18" s="299"/>
      <c r="N18" s="289"/>
      <c r="O18" s="298"/>
      <c r="P18" s="299"/>
      <c r="Q18" s="298"/>
      <c r="R18" s="299"/>
      <c r="S18" s="298"/>
      <c r="T18" s="299"/>
      <c r="U18" s="304"/>
      <c r="V18" s="305"/>
      <c r="W18" s="278"/>
      <c r="X18" s="278"/>
      <c r="Y18" s="304"/>
      <c r="Z18" s="305"/>
      <c r="AA18" s="327"/>
      <c r="AB18" s="328"/>
      <c r="AC18" s="327"/>
      <c r="AD18" s="328"/>
      <c r="AE18" s="280"/>
      <c r="AF18" s="98" t="s">
        <v>272</v>
      </c>
      <c r="AG18" s="98" t="s">
        <v>273</v>
      </c>
      <c r="AH18" s="99" t="s">
        <v>88</v>
      </c>
      <c r="AI18" s="99" t="s">
        <v>29</v>
      </c>
      <c r="AJ18" s="99" t="s">
        <v>28</v>
      </c>
      <c r="AK18" s="277" t="s">
        <v>283</v>
      </c>
      <c r="AL18" s="273" t="s">
        <v>276</v>
      </c>
      <c r="AM18" s="273"/>
      <c r="AN18" s="274" t="s">
        <v>277</v>
      </c>
      <c r="AO18" s="274"/>
    </row>
    <row r="19" spans="1:41" ht="60" customHeight="1" x14ac:dyDescent="0.25">
      <c r="A19" s="278"/>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1"/>
      <c r="AF19" s="103" t="s">
        <v>274</v>
      </c>
      <c r="AG19" s="108" t="s">
        <v>274</v>
      </c>
      <c r="AH19" s="103" t="s">
        <v>274</v>
      </c>
      <c r="AI19" s="103" t="s">
        <v>274</v>
      </c>
      <c r="AJ19" s="103" t="s">
        <v>274</v>
      </c>
      <c r="AK19" s="278"/>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1" priority="1">
      <formula>CELL("защита",A1)</formula>
    </cfRule>
  </conditionalFormatting>
  <conditionalFormatting sqref="A21:AO1048576">
    <cfRule type="expression" dxfId="1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55" customFormat="1" ht="20.25" x14ac:dyDescent="0.2">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row>
    <row r="3" spans="1:37" s="55"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55" customFormat="1" ht="18.75" customHeight="1" x14ac:dyDescent="0.2">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61" customFormat="1" ht="24.7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61" customFormat="1" ht="24.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61" customFormat="1" ht="24.75" customHeight="1" x14ac:dyDescent="0.2">
      <c r="A15" s="302" t="s">
        <v>245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row>
    <row r="16" spans="1:37" s="74"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25">
      <c r="A17" s="286" t="s">
        <v>96</v>
      </c>
      <c r="B17" s="296" t="s">
        <v>150</v>
      </c>
      <c r="C17" s="297"/>
      <c r="D17" s="274" t="s">
        <v>156</v>
      </c>
      <c r="E17" s="274"/>
      <c r="F17" s="274"/>
      <c r="G17" s="274"/>
      <c r="H17" s="274"/>
      <c r="I17" s="277" t="s">
        <v>151</v>
      </c>
      <c r="J17" s="277" t="s">
        <v>35</v>
      </c>
      <c r="K17" s="296" t="s">
        <v>106</v>
      </c>
      <c r="L17" s="297"/>
      <c r="M17" s="296" t="s">
        <v>104</v>
      </c>
      <c r="N17" s="297"/>
      <c r="O17" s="296" t="s">
        <v>34</v>
      </c>
      <c r="P17" s="297"/>
      <c r="Q17" s="274" t="s">
        <v>33</v>
      </c>
      <c r="R17" s="273" t="s">
        <v>145</v>
      </c>
      <c r="S17" s="273"/>
      <c r="T17" s="273"/>
      <c r="U17" s="273"/>
      <c r="V17" s="273" t="s">
        <v>147</v>
      </c>
      <c r="W17" s="273"/>
      <c r="X17" s="273"/>
      <c r="Y17" s="273"/>
      <c r="Z17" s="277" t="s">
        <v>148</v>
      </c>
      <c r="AA17" s="277" t="s">
        <v>149</v>
      </c>
      <c r="AB17" s="270" t="s">
        <v>31</v>
      </c>
      <c r="AC17" s="271"/>
      <c r="AD17" s="272"/>
      <c r="AE17" s="270" t="s">
        <v>30</v>
      </c>
      <c r="AF17" s="271"/>
      <c r="AG17" s="270" t="s">
        <v>236</v>
      </c>
      <c r="AH17" s="271"/>
      <c r="AI17" s="271"/>
      <c r="AJ17" s="271"/>
      <c r="AK17" s="272"/>
    </row>
    <row r="18" spans="1:131" ht="204.75" customHeight="1" x14ac:dyDescent="0.25">
      <c r="A18" s="287"/>
      <c r="B18" s="298"/>
      <c r="C18" s="299"/>
      <c r="D18" s="277" t="s">
        <v>293</v>
      </c>
      <c r="E18" s="274" t="s">
        <v>294</v>
      </c>
      <c r="F18" s="274"/>
      <c r="G18" s="331" t="s">
        <v>295</v>
      </c>
      <c r="H18" s="332"/>
      <c r="I18" s="289"/>
      <c r="J18" s="289"/>
      <c r="K18" s="298"/>
      <c r="L18" s="299"/>
      <c r="M18" s="298"/>
      <c r="N18" s="299"/>
      <c r="O18" s="298"/>
      <c r="P18" s="299"/>
      <c r="Q18" s="274"/>
      <c r="R18" s="274" t="s">
        <v>278</v>
      </c>
      <c r="S18" s="274"/>
      <c r="T18" s="331" t="s">
        <v>296</v>
      </c>
      <c r="U18" s="332"/>
      <c r="V18" s="273" t="s">
        <v>146</v>
      </c>
      <c r="W18" s="273"/>
      <c r="X18" s="270" t="s">
        <v>297</v>
      </c>
      <c r="Y18" s="272"/>
      <c r="Z18" s="278"/>
      <c r="AA18" s="289"/>
      <c r="AB18" s="98" t="s">
        <v>272</v>
      </c>
      <c r="AC18" s="98" t="s">
        <v>273</v>
      </c>
      <c r="AD18" s="99" t="s">
        <v>88</v>
      </c>
      <c r="AE18" s="99" t="s">
        <v>29</v>
      </c>
      <c r="AF18" s="99" t="s">
        <v>28</v>
      </c>
      <c r="AG18" s="277" t="s">
        <v>283</v>
      </c>
      <c r="AH18" s="273" t="s">
        <v>276</v>
      </c>
      <c r="AI18" s="273"/>
      <c r="AJ18" s="274" t="s">
        <v>277</v>
      </c>
      <c r="AK18" s="274"/>
    </row>
    <row r="19" spans="1:131" ht="51.75" customHeight="1" x14ac:dyDescent="0.25">
      <c r="A19" s="288"/>
      <c r="B19" s="99" t="s">
        <v>274</v>
      </c>
      <c r="C19" s="99" t="s">
        <v>275</v>
      </c>
      <c r="D19" s="278"/>
      <c r="E19" s="99" t="s">
        <v>274</v>
      </c>
      <c r="F19" s="99" t="s">
        <v>275</v>
      </c>
      <c r="G19" s="108" t="s">
        <v>217</v>
      </c>
      <c r="H19" s="109" t="s">
        <v>187</v>
      </c>
      <c r="I19" s="278"/>
      <c r="J19" s="278"/>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8"/>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69" priority="1">
      <formula>CELL("защита",A1)</formula>
    </cfRule>
  </conditionalFormatting>
  <conditionalFormatting sqref="A21:AK1048576">
    <cfRule type="expression" dxfId="1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5"/>
      <c r="B1" s="255"/>
      <c r="C1" s="255"/>
      <c r="D1" s="255"/>
      <c r="E1" s="255"/>
      <c r="F1" s="255"/>
      <c r="G1" s="255"/>
      <c r="H1" s="255"/>
      <c r="I1" s="255"/>
      <c r="J1" s="255"/>
      <c r="K1" s="255"/>
      <c r="L1" s="255"/>
      <c r="M1" s="255"/>
      <c r="N1" s="255"/>
      <c r="O1" s="255"/>
    </row>
    <row r="2" spans="1:26" s="55" customFormat="1" ht="20.25" x14ac:dyDescent="0.2">
      <c r="A2" s="239" t="s">
        <v>0</v>
      </c>
      <c r="B2" s="239"/>
      <c r="C2" s="239"/>
      <c r="D2" s="239"/>
      <c r="E2" s="239"/>
      <c r="F2" s="239"/>
      <c r="G2" s="239"/>
      <c r="H2" s="239"/>
      <c r="I2" s="239"/>
      <c r="J2" s="239"/>
      <c r="K2" s="239"/>
      <c r="L2" s="239"/>
      <c r="M2" s="239"/>
      <c r="N2" s="239"/>
      <c r="O2" s="239"/>
      <c r="P2" s="51"/>
      <c r="Q2" s="51"/>
      <c r="R2" s="51"/>
      <c r="S2" s="51"/>
      <c r="T2" s="51"/>
      <c r="U2" s="51"/>
      <c r="V2" s="51"/>
      <c r="W2" s="51"/>
      <c r="X2" s="51"/>
      <c r="Y2" s="51"/>
      <c r="Z2" s="51"/>
    </row>
    <row r="3" spans="1:26" s="55" customFormat="1" ht="18.75" x14ac:dyDescent="0.2">
      <c r="A3" s="269"/>
      <c r="B3" s="269"/>
      <c r="C3" s="269"/>
      <c r="D3" s="269"/>
      <c r="E3" s="269"/>
      <c r="F3" s="269"/>
      <c r="G3" s="269"/>
      <c r="H3" s="269"/>
      <c r="I3" s="269"/>
      <c r="J3" s="269"/>
      <c r="K3" s="269"/>
      <c r="L3" s="269"/>
      <c r="M3" s="269"/>
      <c r="N3" s="269"/>
      <c r="O3" s="269"/>
      <c r="P3" s="51"/>
      <c r="Q3" s="51"/>
      <c r="R3" s="51"/>
      <c r="S3" s="51"/>
      <c r="T3" s="51"/>
      <c r="U3" s="51"/>
      <c r="V3" s="51"/>
      <c r="W3" s="51"/>
      <c r="X3" s="51"/>
      <c r="Y3" s="51"/>
      <c r="Z3" s="51"/>
    </row>
    <row r="4" spans="1:26" s="55" customFormat="1" ht="18.75" x14ac:dyDescent="0.2">
      <c r="A4" s="257" t="str">
        <f>IF(ISBLANK('[2]1'!A4:C4),CONCATENATE("На вкладке 1 этого файла заполните показатель"," '",'[2]1'!A5:C5,"' "),'[2]1'!A4:C4)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c r="Y4" s="51"/>
      <c r="Z4" s="51"/>
    </row>
    <row r="5" spans="1:26"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c r="Y5" s="51"/>
      <c r="Z5" s="51"/>
    </row>
    <row r="6" spans="1:26" s="55" customFormat="1" ht="18.75" x14ac:dyDescent="0.2">
      <c r="A6" s="269"/>
      <c r="B6" s="269"/>
      <c r="C6" s="269"/>
      <c r="D6" s="269"/>
      <c r="E6" s="269"/>
      <c r="F6" s="269"/>
      <c r="G6" s="269"/>
      <c r="H6" s="269"/>
      <c r="I6" s="269"/>
      <c r="J6" s="269"/>
      <c r="K6" s="269"/>
      <c r="L6" s="269"/>
      <c r="M6" s="269"/>
      <c r="N6" s="269"/>
      <c r="O6" s="269"/>
      <c r="P6" s="51"/>
      <c r="Q6" s="51"/>
      <c r="R6" s="51"/>
      <c r="S6" s="51"/>
      <c r="T6" s="51"/>
      <c r="U6" s="51"/>
      <c r="V6" s="51"/>
      <c r="W6" s="51"/>
      <c r="X6" s="51"/>
      <c r="Y6" s="51"/>
      <c r="Z6" s="51"/>
    </row>
    <row r="7" spans="1:26" s="55" customFormat="1" ht="18.75" x14ac:dyDescent="0.2">
      <c r="A7" s="257" t="str">
        <f>'2'!A7:C7</f>
        <v>Q_15.29.10073</v>
      </c>
      <c r="B7" s="257"/>
      <c r="C7" s="257"/>
      <c r="D7" s="257"/>
      <c r="E7" s="257"/>
      <c r="F7" s="257"/>
      <c r="G7" s="257"/>
      <c r="H7" s="257"/>
      <c r="I7" s="257"/>
      <c r="J7" s="257"/>
      <c r="K7" s="257"/>
      <c r="L7" s="257"/>
      <c r="M7" s="257"/>
      <c r="N7" s="257"/>
      <c r="O7" s="257"/>
      <c r="P7" s="51"/>
      <c r="Q7" s="51"/>
      <c r="R7" s="51"/>
      <c r="S7" s="51"/>
      <c r="T7" s="51"/>
      <c r="U7" s="51"/>
      <c r="V7" s="51"/>
      <c r="W7" s="51"/>
      <c r="X7" s="51"/>
      <c r="Y7" s="51"/>
      <c r="Z7" s="51"/>
    </row>
    <row r="8" spans="1:26"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c r="Y8" s="51"/>
      <c r="Z8" s="51"/>
    </row>
    <row r="9" spans="1:26"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c r="Y9" s="59"/>
      <c r="Z9" s="59"/>
    </row>
    <row r="10" spans="1:26" s="61" customFormat="1" ht="18.75" x14ac:dyDescent="0.2">
      <c r="A10" s="257" t="str">
        <f>'2'!A10:C10</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c r="Y10" s="52"/>
      <c r="Z10" s="52"/>
    </row>
    <row r="11" spans="1:26"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c r="Y11" s="53"/>
      <c r="Z11" s="53"/>
    </row>
    <row r="12" spans="1:26"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c r="Y12" s="53"/>
      <c r="Z12" s="53"/>
    </row>
    <row r="13" spans="1:26" s="61" customFormat="1" ht="18.75" customHeight="1" x14ac:dyDescent="0.2">
      <c r="A13" s="326" t="str">
        <f>'2'!A13:C13</f>
        <v>Год, в котором предоставляется информация: 2026 год</v>
      </c>
      <c r="B13" s="326"/>
      <c r="C13" s="326"/>
      <c r="D13" s="326"/>
      <c r="E13" s="326"/>
      <c r="F13" s="326"/>
      <c r="G13" s="326"/>
      <c r="H13" s="326"/>
      <c r="I13" s="326"/>
      <c r="J13" s="326"/>
      <c r="K13" s="326"/>
      <c r="L13" s="326"/>
      <c r="M13" s="326"/>
      <c r="N13" s="326"/>
      <c r="O13" s="326"/>
      <c r="P13" s="62"/>
      <c r="Q13" s="62"/>
      <c r="R13" s="62"/>
      <c r="S13" s="62"/>
      <c r="T13" s="62"/>
      <c r="U13" s="62"/>
      <c r="V13" s="62"/>
      <c r="W13" s="62"/>
    </row>
    <row r="14" spans="1:26" s="61" customFormat="1" ht="18.75" customHeight="1" x14ac:dyDescent="0.2">
      <c r="A14" s="256"/>
      <c r="B14" s="256"/>
      <c r="C14" s="256"/>
      <c r="D14" s="256"/>
      <c r="E14" s="256"/>
      <c r="F14" s="256"/>
      <c r="G14" s="256"/>
      <c r="H14" s="256"/>
      <c r="I14" s="256"/>
      <c r="J14" s="256"/>
      <c r="K14" s="256"/>
      <c r="L14" s="256"/>
      <c r="M14" s="256"/>
      <c r="N14" s="256"/>
      <c r="O14" s="256"/>
      <c r="P14" s="62"/>
      <c r="Q14" s="62"/>
      <c r="R14" s="62"/>
      <c r="S14" s="62"/>
      <c r="T14" s="62"/>
      <c r="U14" s="62"/>
      <c r="V14" s="62"/>
      <c r="W14" s="62"/>
    </row>
    <row r="15" spans="1:26" s="61" customFormat="1" ht="18.75" customHeight="1" x14ac:dyDescent="0.2">
      <c r="A15" s="254" t="s">
        <v>443</v>
      </c>
      <c r="B15" s="254"/>
      <c r="C15" s="254"/>
      <c r="D15" s="254"/>
      <c r="E15" s="254"/>
      <c r="F15" s="254"/>
      <c r="G15" s="254"/>
      <c r="H15" s="254"/>
      <c r="I15" s="254"/>
      <c r="J15" s="254"/>
      <c r="K15" s="254"/>
      <c r="L15" s="254"/>
      <c r="M15" s="254"/>
      <c r="N15" s="254"/>
      <c r="O15" s="254"/>
      <c r="P15" s="62"/>
      <c r="Q15" s="62"/>
      <c r="R15" s="62"/>
      <c r="S15" s="62"/>
      <c r="T15" s="62"/>
      <c r="U15" s="62"/>
      <c r="V15" s="62"/>
      <c r="W15" s="62"/>
    </row>
    <row r="16" spans="1:26" s="61" customFormat="1" ht="22.5" customHeight="1" x14ac:dyDescent="0.2">
      <c r="A16" s="334"/>
      <c r="B16" s="334"/>
      <c r="C16" s="334"/>
      <c r="D16" s="334"/>
      <c r="E16" s="334"/>
      <c r="F16" s="334"/>
      <c r="G16" s="334"/>
      <c r="H16" s="334"/>
      <c r="I16" s="334"/>
      <c r="J16" s="334"/>
      <c r="K16" s="334"/>
      <c r="L16" s="334"/>
      <c r="M16" s="334"/>
      <c r="N16" s="334"/>
      <c r="O16" s="334"/>
      <c r="P16" s="63"/>
      <c r="Q16" s="63"/>
      <c r="R16" s="63"/>
      <c r="S16" s="63"/>
      <c r="T16" s="63"/>
      <c r="U16" s="63"/>
      <c r="V16" s="63"/>
      <c r="W16" s="63"/>
      <c r="X16" s="63"/>
      <c r="Y16" s="63"/>
      <c r="Z16" s="63"/>
    </row>
    <row r="17" spans="1:26" s="61" customFormat="1" ht="78" customHeight="1" x14ac:dyDescent="0.2">
      <c r="A17" s="259" t="s">
        <v>96</v>
      </c>
      <c r="B17" s="259" t="s">
        <v>444</v>
      </c>
      <c r="C17" s="259" t="s">
        <v>445</v>
      </c>
      <c r="D17" s="259" t="s">
        <v>446</v>
      </c>
      <c r="E17" s="335" t="s">
        <v>447</v>
      </c>
      <c r="F17" s="336"/>
      <c r="G17" s="336"/>
      <c r="H17" s="336"/>
      <c r="I17" s="337"/>
      <c r="J17" s="338" t="s">
        <v>448</v>
      </c>
      <c r="K17" s="338"/>
      <c r="L17" s="338"/>
      <c r="M17" s="338"/>
      <c r="N17" s="338"/>
      <c r="O17" s="338"/>
      <c r="P17" s="62"/>
      <c r="Q17" s="62"/>
      <c r="R17" s="62"/>
      <c r="S17" s="62"/>
      <c r="T17" s="62"/>
      <c r="U17" s="62"/>
      <c r="V17" s="62"/>
      <c r="W17" s="62"/>
    </row>
    <row r="18" spans="1:26" s="61" customFormat="1" ht="107.25" customHeight="1" x14ac:dyDescent="0.2">
      <c r="A18" s="259"/>
      <c r="B18" s="259"/>
      <c r="C18" s="259"/>
      <c r="D18" s="259"/>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67" priority="1">
      <formula>CELL("защита",A1)</formula>
    </cfRule>
  </conditionalFormatting>
  <conditionalFormatting sqref="A20:O1048576">
    <cfRule type="expression" dxfId="1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0"/>
      <c r="B1" s="350"/>
      <c r="C1" s="350"/>
      <c r="D1" s="350"/>
      <c r="E1" s="350"/>
      <c r="F1" s="350"/>
      <c r="G1" s="350"/>
      <c r="H1" s="350"/>
      <c r="I1" s="350"/>
      <c r="J1" s="350"/>
    </row>
    <row r="2" spans="1:10" x14ac:dyDescent="0.2">
      <c r="A2" s="355" t="s">
        <v>0</v>
      </c>
      <c r="B2" s="355"/>
      <c r="C2" s="355"/>
      <c r="D2" s="355"/>
      <c r="E2" s="355"/>
      <c r="F2" s="355"/>
      <c r="G2" s="355"/>
      <c r="H2" s="355"/>
      <c r="I2" s="355"/>
      <c r="J2" s="355"/>
    </row>
    <row r="3" spans="1:10" x14ac:dyDescent="0.2">
      <c r="A3" s="351"/>
      <c r="B3" s="351"/>
      <c r="C3" s="351"/>
      <c r="D3" s="351"/>
      <c r="E3" s="351"/>
      <c r="F3" s="351"/>
      <c r="G3" s="351"/>
      <c r="H3" s="351"/>
      <c r="I3" s="351"/>
      <c r="J3" s="351"/>
    </row>
    <row r="4" spans="1:10" x14ac:dyDescent="0.2">
      <c r="A4" s="356" t="str">
        <f>IF(ISBLANK('1'!A4:C4),CONCATENATE("На вкладке 1 этого файла заполните показатель"," '",'1'!A5:C5,"' "),'1'!A4:C4)</f>
        <v>Акционерное общество "Петербургская сбытовая компания"</v>
      </c>
      <c r="B4" s="356"/>
      <c r="C4" s="356"/>
      <c r="D4" s="356"/>
      <c r="E4" s="356"/>
      <c r="F4" s="356"/>
      <c r="G4" s="356"/>
      <c r="H4" s="356"/>
      <c r="I4" s="356"/>
      <c r="J4" s="356"/>
    </row>
    <row r="5" spans="1:10" x14ac:dyDescent="0.2">
      <c r="A5" s="351" t="s">
        <v>408</v>
      </c>
      <c r="B5" s="351"/>
      <c r="C5" s="351"/>
      <c r="D5" s="351"/>
      <c r="E5" s="351"/>
      <c r="F5" s="351"/>
      <c r="G5" s="351"/>
      <c r="H5" s="351"/>
      <c r="I5" s="351"/>
      <c r="J5" s="351"/>
    </row>
    <row r="6" spans="1:10" x14ac:dyDescent="0.2">
      <c r="A6" s="351"/>
      <c r="B6" s="351"/>
      <c r="C6" s="351"/>
      <c r="D6" s="351"/>
      <c r="E6" s="351"/>
      <c r="F6" s="351"/>
      <c r="G6" s="351"/>
      <c r="H6" s="351"/>
      <c r="I6" s="351"/>
      <c r="J6" s="351"/>
    </row>
    <row r="7" spans="1:10" x14ac:dyDescent="0.2">
      <c r="A7" s="356" t="str">
        <f>IF(ISBLANK('1'!C13),CONCATENATE("В разделе 1 формы заполните показатель"," '",'1'!B13,"' "),'1'!C13)</f>
        <v>Q_15.29.10073</v>
      </c>
      <c r="B7" s="356"/>
      <c r="C7" s="356"/>
      <c r="D7" s="356"/>
      <c r="E7" s="356"/>
      <c r="F7" s="356"/>
      <c r="G7" s="356"/>
      <c r="H7" s="356"/>
      <c r="I7" s="356"/>
      <c r="J7" s="356"/>
    </row>
    <row r="8" spans="1:10" x14ac:dyDescent="0.2">
      <c r="A8" s="351" t="s">
        <v>409</v>
      </c>
      <c r="B8" s="351"/>
      <c r="C8" s="351"/>
      <c r="D8" s="351"/>
      <c r="E8" s="351"/>
      <c r="F8" s="351"/>
      <c r="G8" s="351"/>
      <c r="H8" s="351"/>
      <c r="I8" s="351"/>
      <c r="J8" s="351"/>
    </row>
    <row r="9" spans="1:10" x14ac:dyDescent="0.2">
      <c r="A9" s="353"/>
      <c r="B9" s="353"/>
      <c r="C9" s="353"/>
      <c r="D9" s="353"/>
      <c r="E9" s="353"/>
      <c r="F9" s="353"/>
      <c r="G9" s="353"/>
      <c r="H9" s="353"/>
      <c r="I9" s="353"/>
      <c r="J9" s="353"/>
    </row>
    <row r="10" spans="1:10" x14ac:dyDescent="0.2">
      <c r="A10" s="356" t="str">
        <f>IF(ISBLANK('1'!C14),CONCATENATE("В разделе 1 формы заполните показатель"," '",'1'!B14,"' "),'1'!C14)</f>
        <v>Модернизация «Единой Информационно-аналитической системы» в 2029 году, 1 шт. НМА</v>
      </c>
      <c r="B10" s="356"/>
      <c r="C10" s="356"/>
      <c r="D10" s="356"/>
      <c r="E10" s="356"/>
      <c r="F10" s="356"/>
      <c r="G10" s="356"/>
      <c r="H10" s="356"/>
      <c r="I10" s="356"/>
      <c r="J10" s="356"/>
    </row>
    <row r="11" spans="1:10" x14ac:dyDescent="0.2">
      <c r="A11" s="351" t="s">
        <v>410</v>
      </c>
      <c r="B11" s="351"/>
      <c r="C11" s="351"/>
      <c r="D11" s="351"/>
      <c r="E11" s="351"/>
      <c r="F11" s="351"/>
      <c r="G11" s="351"/>
      <c r="H11" s="351"/>
      <c r="I11" s="351"/>
      <c r="J11" s="351"/>
    </row>
    <row r="12" spans="1:10" x14ac:dyDescent="0.2">
      <c r="A12" s="351"/>
      <c r="B12" s="351"/>
      <c r="C12" s="351"/>
      <c r="D12" s="351"/>
      <c r="E12" s="351"/>
      <c r="F12" s="351"/>
      <c r="G12" s="351"/>
      <c r="H12" s="351"/>
      <c r="I12" s="351"/>
      <c r="J12" s="351"/>
    </row>
    <row r="13" spans="1:10" x14ac:dyDescent="0.2">
      <c r="A13" s="3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6"/>
      <c r="C13" s="356"/>
      <c r="D13" s="356"/>
      <c r="E13" s="356"/>
      <c r="F13" s="356"/>
      <c r="G13" s="356"/>
      <c r="H13" s="356"/>
      <c r="I13" s="356"/>
      <c r="J13" s="356"/>
    </row>
    <row r="14" spans="1:10" ht="15.75" customHeight="1" x14ac:dyDescent="0.2">
      <c r="A14" s="350"/>
      <c r="B14" s="350"/>
      <c r="C14" s="350"/>
      <c r="D14" s="350"/>
      <c r="E14" s="350"/>
      <c r="F14" s="350"/>
      <c r="G14" s="350"/>
      <c r="H14" s="350"/>
      <c r="I14" s="350"/>
      <c r="J14" s="350"/>
    </row>
    <row r="15" spans="1:10" x14ac:dyDescent="0.2">
      <c r="A15" s="354" t="s">
        <v>246</v>
      </c>
      <c r="B15" s="354"/>
      <c r="C15" s="354"/>
      <c r="D15" s="354"/>
      <c r="E15" s="354"/>
      <c r="F15" s="354"/>
      <c r="G15" s="354"/>
      <c r="H15" s="354"/>
      <c r="I15" s="354"/>
      <c r="J15" s="354"/>
    </row>
    <row r="16" spans="1:10" x14ac:dyDescent="0.2">
      <c r="A16" s="352"/>
      <c r="B16" s="352"/>
      <c r="C16" s="352"/>
      <c r="D16" s="352"/>
      <c r="E16" s="352"/>
      <c r="F16" s="352"/>
      <c r="G16" s="352"/>
      <c r="H16" s="352"/>
      <c r="I16" s="352"/>
      <c r="J16" s="352"/>
    </row>
    <row r="17" spans="1:10" ht="28.5" customHeight="1" x14ac:dyDescent="0.2">
      <c r="A17" s="339" t="s">
        <v>96</v>
      </c>
      <c r="B17" s="340" t="s">
        <v>214</v>
      </c>
      <c r="C17" s="346" t="s">
        <v>77</v>
      </c>
      <c r="D17" s="346"/>
      <c r="E17" s="346"/>
      <c r="F17" s="346"/>
      <c r="G17" s="341" t="s">
        <v>331</v>
      </c>
      <c r="H17" s="343" t="s">
        <v>332</v>
      </c>
      <c r="I17" s="340" t="s">
        <v>65</v>
      </c>
      <c r="J17" s="342" t="s">
        <v>78</v>
      </c>
    </row>
    <row r="18" spans="1:10" ht="58.5" customHeight="1" x14ac:dyDescent="0.2">
      <c r="A18" s="339"/>
      <c r="B18" s="340"/>
      <c r="C18" s="347" t="s">
        <v>298</v>
      </c>
      <c r="D18" s="347"/>
      <c r="E18" s="348" t="s">
        <v>555</v>
      </c>
      <c r="F18" s="349"/>
      <c r="G18" s="341"/>
      <c r="H18" s="344"/>
      <c r="I18" s="340"/>
      <c r="J18" s="342"/>
    </row>
    <row r="19" spans="1:10" ht="63.75" customHeight="1" x14ac:dyDescent="0.2">
      <c r="A19" s="339"/>
      <c r="B19" s="340"/>
      <c r="C19" s="163" t="s">
        <v>299</v>
      </c>
      <c r="D19" s="163" t="s">
        <v>300</v>
      </c>
      <c r="E19" s="163" t="s">
        <v>299</v>
      </c>
      <c r="F19" s="163" t="s">
        <v>300</v>
      </c>
      <c r="G19" s="341"/>
      <c r="H19" s="345"/>
      <c r="I19" s="340"/>
      <c r="J19" s="342"/>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47119</v>
      </c>
      <c r="F47" s="205">
        <v>47483</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65" priority="5">
      <formula>CELL("защита",A1)</formula>
    </cfRule>
  </conditionalFormatting>
  <conditionalFormatting sqref="C21:J54">
    <cfRule type="expression" dxfId="164" priority="4">
      <formula>ISBLANK(C21)</formula>
    </cfRule>
  </conditionalFormatting>
  <conditionalFormatting sqref="C21:J54">
    <cfRule type="expression" dxfId="16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Z31" sqref="Z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8"/>
      <c r="B1" s="358"/>
      <c r="C1" s="358"/>
      <c r="D1" s="358"/>
      <c r="E1" s="358"/>
      <c r="F1" s="358"/>
      <c r="G1" s="358"/>
      <c r="H1" s="358"/>
      <c r="I1" s="358"/>
      <c r="J1" s="358"/>
      <c r="K1" s="358"/>
      <c r="L1" s="358"/>
      <c r="M1" s="223"/>
      <c r="N1" s="223"/>
      <c r="O1" s="223"/>
      <c r="P1" s="223"/>
      <c r="Q1" s="223"/>
      <c r="R1" s="223"/>
      <c r="S1" s="223"/>
      <c r="T1" s="223"/>
      <c r="U1" s="223"/>
      <c r="V1" s="223"/>
      <c r="W1" s="223"/>
      <c r="X1" s="223"/>
      <c r="Y1" s="181"/>
      <c r="Z1" s="181"/>
      <c r="AA1" s="181"/>
      <c r="AB1" s="181"/>
      <c r="AC1" s="181"/>
      <c r="AD1" s="181"/>
      <c r="AE1" s="181"/>
    </row>
    <row r="2" spans="1:31" x14ac:dyDescent="0.2">
      <c r="A2" s="359" t="s">
        <v>0</v>
      </c>
      <c r="B2" s="359"/>
      <c r="C2" s="359"/>
      <c r="D2" s="359"/>
      <c r="E2" s="359"/>
      <c r="F2" s="359"/>
      <c r="G2" s="359"/>
      <c r="H2" s="359"/>
      <c r="I2" s="359"/>
      <c r="J2" s="359"/>
      <c r="K2" s="359"/>
      <c r="L2" s="359"/>
      <c r="M2" s="224"/>
      <c r="N2" s="224"/>
      <c r="O2" s="224"/>
      <c r="P2" s="224"/>
      <c r="Q2" s="224"/>
      <c r="R2" s="224"/>
      <c r="S2" s="224"/>
      <c r="T2" s="224"/>
      <c r="U2" s="224"/>
      <c r="V2" s="224"/>
      <c r="W2" s="224"/>
      <c r="X2" s="224"/>
      <c r="Y2" s="183"/>
      <c r="Z2" s="183"/>
      <c r="AA2" s="183"/>
      <c r="AB2" s="183"/>
      <c r="AC2" s="183"/>
      <c r="AD2" s="183"/>
      <c r="AE2" s="183"/>
    </row>
    <row r="3" spans="1:31" x14ac:dyDescent="0.2">
      <c r="A3" s="357"/>
      <c r="B3" s="357"/>
      <c r="C3" s="357"/>
      <c r="D3" s="357"/>
      <c r="E3" s="357"/>
      <c r="F3" s="357"/>
      <c r="G3" s="357"/>
      <c r="H3" s="357"/>
      <c r="I3" s="357"/>
      <c r="J3" s="357"/>
      <c r="K3" s="357"/>
      <c r="L3" s="357"/>
      <c r="M3" s="222"/>
      <c r="N3" s="222"/>
      <c r="O3" s="222"/>
      <c r="P3" s="222"/>
      <c r="Q3" s="222"/>
      <c r="R3" s="222"/>
      <c r="S3" s="222"/>
      <c r="T3" s="222"/>
      <c r="U3" s="222"/>
      <c r="V3" s="222"/>
      <c r="W3" s="222"/>
      <c r="X3" s="222"/>
      <c r="Y3" s="184"/>
      <c r="Z3" s="184"/>
      <c r="AA3" s="184"/>
      <c r="AB3" s="184"/>
      <c r="AC3" s="184"/>
      <c r="AD3" s="184"/>
      <c r="AE3" s="184"/>
    </row>
    <row r="4" spans="1:31" x14ac:dyDescent="0.2">
      <c r="A4" s="360" t="str">
        <f>'2'!A4:C4</f>
        <v>Акционерное общество "Петербургская сбытовая компания"</v>
      </c>
      <c r="B4" s="360"/>
      <c r="C4" s="360"/>
      <c r="D4" s="360"/>
      <c r="E4" s="360"/>
      <c r="F4" s="360"/>
      <c r="G4" s="360"/>
      <c r="H4" s="360"/>
      <c r="I4" s="360"/>
      <c r="J4" s="360"/>
      <c r="K4" s="360"/>
      <c r="L4" s="360"/>
      <c r="M4" s="221"/>
      <c r="N4" s="221"/>
      <c r="O4" s="221"/>
      <c r="P4" s="221"/>
      <c r="Q4" s="221"/>
      <c r="R4" s="221"/>
      <c r="S4" s="221"/>
      <c r="T4" s="221"/>
      <c r="U4" s="221"/>
      <c r="V4" s="221"/>
      <c r="W4" s="221"/>
      <c r="X4" s="221"/>
      <c r="Y4" s="184"/>
      <c r="Z4" s="184"/>
      <c r="AA4" s="184"/>
      <c r="AB4" s="184"/>
      <c r="AC4" s="184"/>
      <c r="AD4" s="184"/>
      <c r="AE4" s="184"/>
    </row>
    <row r="5" spans="1:31" x14ac:dyDescent="0.2">
      <c r="A5" s="361" t="s">
        <v>408</v>
      </c>
      <c r="B5" s="361"/>
      <c r="C5" s="361"/>
      <c r="D5" s="361"/>
      <c r="E5" s="361"/>
      <c r="F5" s="361"/>
      <c r="G5" s="361"/>
      <c r="H5" s="361"/>
      <c r="I5" s="361"/>
      <c r="J5" s="361"/>
      <c r="K5" s="361"/>
      <c r="L5" s="361"/>
      <c r="M5" s="221"/>
      <c r="N5" s="221"/>
      <c r="O5" s="221"/>
      <c r="P5" s="221"/>
      <c r="Q5" s="221"/>
      <c r="R5" s="221"/>
      <c r="S5" s="221"/>
      <c r="T5" s="221"/>
      <c r="U5" s="221"/>
      <c r="V5" s="221"/>
      <c r="W5" s="221"/>
      <c r="X5" s="221"/>
      <c r="Y5" s="184"/>
      <c r="Z5" s="184"/>
      <c r="AA5" s="184"/>
      <c r="AB5" s="184"/>
      <c r="AC5" s="184"/>
      <c r="AD5" s="184"/>
      <c r="AE5" s="184"/>
    </row>
    <row r="6" spans="1:31" x14ac:dyDescent="0.2">
      <c r="A6" s="357"/>
      <c r="B6" s="357"/>
      <c r="C6" s="357"/>
      <c r="D6" s="357"/>
      <c r="E6" s="357"/>
      <c r="F6" s="357"/>
      <c r="G6" s="357"/>
      <c r="H6" s="357"/>
      <c r="I6" s="357"/>
      <c r="J6" s="357"/>
      <c r="K6" s="357"/>
      <c r="L6" s="357"/>
      <c r="M6" s="222"/>
      <c r="N6" s="222"/>
      <c r="O6" s="222"/>
      <c r="P6" s="222"/>
      <c r="Q6" s="222"/>
      <c r="R6" s="222"/>
      <c r="S6" s="222"/>
      <c r="T6" s="222"/>
      <c r="U6" s="222"/>
      <c r="V6" s="222"/>
      <c r="W6" s="222"/>
      <c r="X6" s="222"/>
      <c r="Y6" s="184"/>
      <c r="Z6" s="184"/>
      <c r="AA6" s="184"/>
      <c r="AB6" s="184"/>
      <c r="AC6" s="184"/>
      <c r="AD6" s="184"/>
      <c r="AE6" s="184"/>
    </row>
    <row r="7" spans="1:31" x14ac:dyDescent="0.2">
      <c r="A7" s="360" t="str">
        <f>'2'!A7:C7</f>
        <v>Q_15.29.10073</v>
      </c>
      <c r="B7" s="360"/>
      <c r="C7" s="360"/>
      <c r="D7" s="360"/>
      <c r="E7" s="360"/>
      <c r="F7" s="360"/>
      <c r="G7" s="360"/>
      <c r="H7" s="360"/>
      <c r="I7" s="360"/>
      <c r="J7" s="360"/>
      <c r="K7" s="360"/>
      <c r="L7" s="360"/>
      <c r="M7" s="221"/>
      <c r="N7" s="221"/>
      <c r="O7" s="221"/>
      <c r="P7" s="221"/>
      <c r="Q7" s="221"/>
      <c r="R7" s="221"/>
      <c r="S7" s="221"/>
      <c r="T7" s="221"/>
      <c r="U7" s="221"/>
      <c r="V7" s="221"/>
      <c r="W7" s="221"/>
      <c r="X7" s="221"/>
      <c r="Y7" s="184"/>
      <c r="Z7" s="184"/>
      <c r="AA7" s="184"/>
      <c r="AB7" s="184"/>
      <c r="AC7" s="184"/>
      <c r="AD7" s="184"/>
      <c r="AE7" s="184"/>
    </row>
    <row r="8" spans="1:31" x14ac:dyDescent="0.2">
      <c r="A8" s="361" t="s">
        <v>409</v>
      </c>
      <c r="B8" s="361"/>
      <c r="C8" s="361"/>
      <c r="D8" s="361"/>
      <c r="E8" s="361"/>
      <c r="F8" s="361"/>
      <c r="G8" s="361"/>
      <c r="H8" s="361"/>
      <c r="I8" s="361"/>
      <c r="J8" s="361"/>
      <c r="K8" s="361"/>
      <c r="L8" s="361"/>
      <c r="M8" s="221"/>
      <c r="N8" s="221"/>
      <c r="O8" s="221"/>
      <c r="P8" s="221"/>
      <c r="Q8" s="221"/>
      <c r="R8" s="221"/>
      <c r="S8" s="221"/>
      <c r="T8" s="221"/>
      <c r="U8" s="221"/>
      <c r="V8" s="221"/>
      <c r="W8" s="221"/>
      <c r="X8" s="221"/>
      <c r="Y8" s="184"/>
      <c r="Z8" s="184"/>
      <c r="AA8" s="184"/>
      <c r="AB8" s="184"/>
      <c r="AC8" s="184"/>
      <c r="AD8" s="184"/>
      <c r="AE8" s="184"/>
    </row>
    <row r="9" spans="1:31" x14ac:dyDescent="0.2">
      <c r="A9" s="353"/>
      <c r="B9" s="353"/>
      <c r="C9" s="353"/>
      <c r="D9" s="353"/>
      <c r="E9" s="353"/>
      <c r="F9" s="353"/>
      <c r="G9" s="353"/>
      <c r="H9" s="353"/>
      <c r="I9" s="353"/>
      <c r="J9" s="353"/>
      <c r="K9" s="353"/>
      <c r="L9" s="353"/>
      <c r="M9" s="221"/>
      <c r="N9" s="221"/>
      <c r="O9" s="221"/>
      <c r="P9" s="221"/>
      <c r="Q9" s="221"/>
      <c r="R9" s="221"/>
      <c r="S9" s="221"/>
      <c r="T9" s="221"/>
      <c r="U9" s="221"/>
      <c r="V9" s="221"/>
      <c r="W9" s="221"/>
      <c r="X9" s="221"/>
      <c r="Y9" s="184"/>
      <c r="Z9" s="184"/>
      <c r="AA9" s="184"/>
      <c r="AB9" s="184"/>
      <c r="AC9" s="184"/>
      <c r="AD9" s="184"/>
      <c r="AE9" s="184"/>
    </row>
    <row r="10" spans="1:31" x14ac:dyDescent="0.2">
      <c r="A10" s="360" t="str">
        <f>'2'!A10:C10</f>
        <v>Модернизация «Единой Информационно-аналитической системы» в 2029 году, 1 шт. НМА</v>
      </c>
      <c r="B10" s="360"/>
      <c r="C10" s="360"/>
      <c r="D10" s="360"/>
      <c r="E10" s="360"/>
      <c r="F10" s="360"/>
      <c r="G10" s="360"/>
      <c r="H10" s="360"/>
      <c r="I10" s="360"/>
      <c r="J10" s="360"/>
      <c r="K10" s="360"/>
      <c r="L10" s="360"/>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1" t="s">
        <v>410</v>
      </c>
      <c r="B11" s="361"/>
      <c r="C11" s="361"/>
      <c r="D11" s="361"/>
      <c r="E11" s="361"/>
      <c r="F11" s="361"/>
      <c r="G11" s="361"/>
      <c r="H11" s="361"/>
      <c r="I11" s="361"/>
      <c r="J11" s="361"/>
      <c r="K11" s="361"/>
      <c r="L11" s="361"/>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7"/>
      <c r="B12" s="357"/>
      <c r="C12" s="357"/>
      <c r="D12" s="357"/>
      <c r="E12" s="357"/>
      <c r="F12" s="357"/>
      <c r="G12" s="357"/>
      <c r="H12" s="357"/>
      <c r="I12" s="357"/>
      <c r="J12" s="357"/>
      <c r="K12" s="357"/>
      <c r="L12" s="357"/>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0" t="str">
        <f>'2'!A13:C13</f>
        <v>Год, в котором предоставляется информация: 2026 год</v>
      </c>
      <c r="B13" s="360"/>
      <c r="C13" s="360"/>
      <c r="D13" s="360"/>
      <c r="E13" s="360"/>
      <c r="F13" s="360"/>
      <c r="G13" s="360"/>
      <c r="H13" s="360"/>
      <c r="I13" s="360"/>
      <c r="J13" s="360"/>
      <c r="K13" s="360"/>
      <c r="L13" s="360"/>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4" t="s">
        <v>454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0" t="s">
        <v>456</v>
      </c>
      <c r="D17" s="340"/>
      <c r="E17" s="367" t="s">
        <v>585</v>
      </c>
      <c r="F17" s="370" t="s">
        <v>457</v>
      </c>
      <c r="G17" s="371"/>
      <c r="H17" s="372"/>
      <c r="I17" s="384" t="s">
        <v>565</v>
      </c>
      <c r="J17" s="385"/>
      <c r="K17" s="385"/>
      <c r="L17" s="385"/>
      <c r="M17" s="384" t="s">
        <v>566</v>
      </c>
      <c r="N17" s="385"/>
      <c r="O17" s="385"/>
      <c r="P17" s="385"/>
      <c r="Q17" s="384" t="s">
        <v>567</v>
      </c>
      <c r="R17" s="385"/>
      <c r="S17" s="385"/>
      <c r="T17" s="385"/>
      <c r="U17" s="384" t="s">
        <v>571</v>
      </c>
      <c r="V17" s="385"/>
      <c r="W17" s="385"/>
      <c r="X17" s="385"/>
      <c r="Y17" s="384" t="s">
        <v>586</v>
      </c>
      <c r="Z17" s="385"/>
      <c r="AA17" s="385"/>
      <c r="AB17" s="385"/>
      <c r="AC17" s="376" t="s">
        <v>458</v>
      </c>
      <c r="AD17" s="377"/>
      <c r="AE17" s="380" t="s">
        <v>459</v>
      </c>
      <c r="AF17" s="186"/>
      <c r="AG17" s="186"/>
    </row>
    <row r="18" spans="1:33" ht="48" customHeight="1" x14ac:dyDescent="0.2">
      <c r="A18" s="365"/>
      <c r="B18" s="365"/>
      <c r="C18" s="340"/>
      <c r="D18" s="340"/>
      <c r="E18" s="368"/>
      <c r="F18" s="373"/>
      <c r="G18" s="374"/>
      <c r="H18" s="375"/>
      <c r="I18" s="383" t="s">
        <v>460</v>
      </c>
      <c r="J18" s="383"/>
      <c r="K18" s="383" t="s">
        <v>461</v>
      </c>
      <c r="L18" s="383"/>
      <c r="M18" s="383" t="s">
        <v>460</v>
      </c>
      <c r="N18" s="383"/>
      <c r="O18" s="383" t="s">
        <v>462</v>
      </c>
      <c r="P18" s="383"/>
      <c r="Q18" s="383" t="s">
        <v>460</v>
      </c>
      <c r="R18" s="383"/>
      <c r="S18" s="383" t="s">
        <v>462</v>
      </c>
      <c r="T18" s="383"/>
      <c r="U18" s="383" t="s">
        <v>460</v>
      </c>
      <c r="V18" s="383"/>
      <c r="W18" s="383" t="s">
        <v>462</v>
      </c>
      <c r="X18" s="383"/>
      <c r="Y18" s="383" t="s">
        <v>463</v>
      </c>
      <c r="Z18" s="383"/>
      <c r="AA18" s="383" t="s">
        <v>462</v>
      </c>
      <c r="AB18" s="383"/>
      <c r="AC18" s="378"/>
      <c r="AD18" s="379"/>
      <c r="AE18" s="381"/>
    </row>
    <row r="19" spans="1:33" ht="48" x14ac:dyDescent="0.2">
      <c r="A19" s="366"/>
      <c r="B19" s="366"/>
      <c r="C19" s="236" t="s">
        <v>463</v>
      </c>
      <c r="D19" s="236" t="s">
        <v>462</v>
      </c>
      <c r="E19" s="369"/>
      <c r="F19" s="237" t="s">
        <v>570</v>
      </c>
      <c r="G19" s="237" t="s">
        <v>587</v>
      </c>
      <c r="H19" s="237"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6" t="s">
        <v>466</v>
      </c>
      <c r="AD19" s="236" t="s">
        <v>572</v>
      </c>
      <c r="AE19" s="382"/>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10.632145612828642</v>
      </c>
      <c r="D21" s="208">
        <f t="shared" ref="D21:H21" si="1">SUM(D22:D25)</f>
        <v>10.632145612828642</v>
      </c>
      <c r="E21" s="208">
        <f t="shared" si="1"/>
        <v>0</v>
      </c>
      <c r="F21" s="208">
        <f t="shared" si="1"/>
        <v>10.632145612828642</v>
      </c>
      <c r="G21" s="208">
        <f t="shared" si="1"/>
        <v>10.632145612828642</v>
      </c>
      <c r="H21" s="208">
        <f t="shared" si="1"/>
        <v>10.632145612828642</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V21" si="6">S24</f>
        <v>нд</v>
      </c>
      <c r="T21" s="217" t="str">
        <f t="shared" si="6"/>
        <v>нд</v>
      </c>
      <c r="U21" s="217" t="str">
        <f t="shared" si="6"/>
        <v>нд</v>
      </c>
      <c r="V21" s="217" t="str">
        <f t="shared" si="6"/>
        <v>нд</v>
      </c>
      <c r="W21" s="217" t="str">
        <f t="shared" ref="W21:Y21" si="7">W24</f>
        <v>нд</v>
      </c>
      <c r="X21" s="217" t="str">
        <f t="shared" si="7"/>
        <v>нд</v>
      </c>
      <c r="Y21" s="208">
        <f t="shared" ref="W21:Y21" si="8">SUM(Y22:Y25)</f>
        <v>10.632145612828642</v>
      </c>
      <c r="Z21" s="217" t="s">
        <v>436</v>
      </c>
      <c r="AA21" s="217" t="s">
        <v>436</v>
      </c>
      <c r="AB21" s="217" t="s">
        <v>436</v>
      </c>
      <c r="AC21" s="208">
        <f t="shared" ref="AC21:AD21" si="9">SUM(AC22:AC25)</f>
        <v>10.632145612828642</v>
      </c>
      <c r="AD21" s="208">
        <f t="shared" si="9"/>
        <v>10.632145612828642</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8.7148734531382281</v>
      </c>
      <c r="D24" s="209">
        <f>AD24</f>
        <v>8.7148734531382281</v>
      </c>
      <c r="E24" s="209">
        <v>0</v>
      </c>
      <c r="F24" s="209">
        <f>C24</f>
        <v>8.7148734531382281</v>
      </c>
      <c r="G24" s="209">
        <f>C24</f>
        <v>8.7148734531382281</v>
      </c>
      <c r="H24" s="209">
        <f>D24</f>
        <v>8.7148734531382281</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t="s">
        <v>436</v>
      </c>
      <c r="X24" s="218" t="s">
        <v>436</v>
      </c>
      <c r="Y24" s="218">
        <f>Y30</f>
        <v>8.7148734531382281</v>
      </c>
      <c r="Z24" s="218" t="s">
        <v>436</v>
      </c>
      <c r="AA24" s="218" t="s">
        <v>436</v>
      </c>
      <c r="AB24" s="218" t="s">
        <v>436</v>
      </c>
      <c r="AC24" s="209">
        <f>SUM(M24,Q24,U24,Y24)</f>
        <v>8.7148734531382281</v>
      </c>
      <c r="AD24" s="209">
        <f>SUM(O24,S24,W24,Y24)</f>
        <v>8.7148734531382281</v>
      </c>
      <c r="AE24" s="209" t="s">
        <v>436</v>
      </c>
    </row>
    <row r="25" spans="1:33" ht="12.75" x14ac:dyDescent="0.2">
      <c r="A25" s="187" t="s">
        <v>58</v>
      </c>
      <c r="B25" s="189" t="s">
        <v>479</v>
      </c>
      <c r="C25" s="209">
        <f>AC25</f>
        <v>1.9172721596904143</v>
      </c>
      <c r="D25" s="209">
        <f>AD25</f>
        <v>1.9172721596904143</v>
      </c>
      <c r="E25" s="209">
        <v>0</v>
      </c>
      <c r="F25" s="209">
        <f>C25</f>
        <v>1.9172721596904143</v>
      </c>
      <c r="G25" s="209">
        <f>C25</f>
        <v>1.9172721596904143</v>
      </c>
      <c r="H25" s="209">
        <f>D25</f>
        <v>1.9172721596904143</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t="s">
        <v>436</v>
      </c>
      <c r="X25" s="218" t="s">
        <v>436</v>
      </c>
      <c r="Y25" s="218">
        <f>[3]ЛО!$U$55/1000000-Y24</f>
        <v>1.9172721596904143</v>
      </c>
      <c r="Z25" s="218" t="s">
        <v>436</v>
      </c>
      <c r="AA25" s="218" t="s">
        <v>436</v>
      </c>
      <c r="AB25" s="218" t="s">
        <v>436</v>
      </c>
      <c r="AC25" s="209">
        <f>SUM(M25,Q25,U25,Y25)</f>
        <v>1.9172721596904143</v>
      </c>
      <c r="AD25" s="209">
        <f>SUM(O25,S25,W25,Y25)</f>
        <v>1.9172721596904143</v>
      </c>
      <c r="AE25" s="209" t="s">
        <v>436</v>
      </c>
    </row>
    <row r="26" spans="1:33" s="201" customFormat="1" ht="24" x14ac:dyDescent="0.2">
      <c r="A26" s="164" t="s">
        <v>14</v>
      </c>
      <c r="B26" s="200" t="s">
        <v>480</v>
      </c>
      <c r="C26" s="208">
        <f t="shared" ref="C26:AD26" si="10">SUM(C27:C30)</f>
        <v>8.7148734531382281</v>
      </c>
      <c r="D26" s="208">
        <f t="shared" si="10"/>
        <v>8.7148734531382281</v>
      </c>
      <c r="E26" s="208">
        <f t="shared" si="10"/>
        <v>0</v>
      </c>
      <c r="F26" s="208">
        <f t="shared" si="10"/>
        <v>8.7148734531382281</v>
      </c>
      <c r="G26" s="208">
        <f t="shared" si="10"/>
        <v>8.7148734531382281</v>
      </c>
      <c r="H26" s="208">
        <f t="shared" si="10"/>
        <v>8.7148734531382281</v>
      </c>
      <c r="I26" s="208">
        <f t="shared" ref="I26" si="11">SUM(I27:I30)</f>
        <v>0</v>
      </c>
      <c r="J26" s="208">
        <f t="shared" si="10"/>
        <v>0</v>
      </c>
      <c r="K26" s="208">
        <f t="shared" ref="K26:N26" si="12">SUM(K27:K30)</f>
        <v>0</v>
      </c>
      <c r="L26" s="208">
        <f t="shared" si="12"/>
        <v>0</v>
      </c>
      <c r="M26" s="208">
        <f t="shared" ref="M26" si="13">SUM(M27:M30)</f>
        <v>0</v>
      </c>
      <c r="N26" s="208">
        <f t="shared" si="12"/>
        <v>0</v>
      </c>
      <c r="O26" s="208">
        <f t="shared" ref="O26:R26" si="14">SUM(O27:O30)</f>
        <v>0</v>
      </c>
      <c r="P26" s="208">
        <f t="shared" si="14"/>
        <v>0</v>
      </c>
      <c r="Q26" s="208">
        <f t="shared" si="14"/>
        <v>0</v>
      </c>
      <c r="R26" s="208">
        <f t="shared" si="14"/>
        <v>0</v>
      </c>
      <c r="S26" s="208">
        <f t="shared" si="10"/>
        <v>0</v>
      </c>
      <c r="T26" s="208">
        <f t="shared" si="10"/>
        <v>0</v>
      </c>
      <c r="U26" s="208">
        <f t="shared" si="10"/>
        <v>0</v>
      </c>
      <c r="V26" s="208">
        <f t="shared" si="10"/>
        <v>0</v>
      </c>
      <c r="W26" s="208">
        <f t="shared" ref="W26:Y26" si="15">SUM(W27:W30)</f>
        <v>0</v>
      </c>
      <c r="X26" s="208">
        <f t="shared" si="15"/>
        <v>0</v>
      </c>
      <c r="Y26" s="208">
        <f t="shared" si="15"/>
        <v>8.7148734531382281</v>
      </c>
      <c r="Z26" s="208">
        <f t="shared" si="10"/>
        <v>0</v>
      </c>
      <c r="AA26" s="208">
        <f t="shared" si="10"/>
        <v>0</v>
      </c>
      <c r="AB26" s="208">
        <f t="shared" si="10"/>
        <v>0</v>
      </c>
      <c r="AC26" s="208">
        <f t="shared" si="10"/>
        <v>8.7148734531382281</v>
      </c>
      <c r="AD26" s="208">
        <f t="shared" si="10"/>
        <v>8.7148734531382281</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6">SUM(M29,Q29,U29,Y29)</f>
        <v>0</v>
      </c>
      <c r="AD29" s="209">
        <f t="shared" ref="AD29:AD30" si="17">SUM(O29,S29,W29,Y29)</f>
        <v>0</v>
      </c>
      <c r="AE29" s="209" t="s">
        <v>436</v>
      </c>
    </row>
    <row r="30" spans="1:33" ht="12.75" x14ac:dyDescent="0.2">
      <c r="A30" s="187" t="s">
        <v>485</v>
      </c>
      <c r="B30" s="188" t="s">
        <v>486</v>
      </c>
      <c r="C30" s="209">
        <f>AC30</f>
        <v>8.7148734531382281</v>
      </c>
      <c r="D30" s="209">
        <f>AD30</f>
        <v>8.7148734531382281</v>
      </c>
      <c r="E30" s="209">
        <v>0</v>
      </c>
      <c r="F30" s="209">
        <f>C30</f>
        <v>8.7148734531382281</v>
      </c>
      <c r="G30" s="209">
        <f>C30</f>
        <v>8.7148734531382281</v>
      </c>
      <c r="H30" s="209">
        <f>D30</f>
        <v>8.7148734531382281</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t="s">
        <v>436</v>
      </c>
      <c r="X30" s="218" t="s">
        <v>436</v>
      </c>
      <c r="Y30" s="218">
        <f>[3]ЛО!$AG$55/1000000</f>
        <v>8.7148734531382281</v>
      </c>
      <c r="Z30" s="218" t="s">
        <v>436</v>
      </c>
      <c r="AA30" s="218" t="s">
        <v>436</v>
      </c>
      <c r="AB30" s="218" t="s">
        <v>436</v>
      </c>
      <c r="AC30" s="209">
        <f t="shared" si="16"/>
        <v>8.7148734531382281</v>
      </c>
      <c r="AD30" s="209">
        <f t="shared" si="17"/>
        <v>8.7148734531382281</v>
      </c>
      <c r="AE30" s="209" t="s">
        <v>436</v>
      </c>
    </row>
    <row r="31" spans="1:33" s="201" customFormat="1" ht="48" x14ac:dyDescent="0.2">
      <c r="A31" s="164" t="s">
        <v>13</v>
      </c>
      <c r="B31" s="200" t="s">
        <v>487</v>
      </c>
      <c r="C31" s="208">
        <f>C26</f>
        <v>8.7148734531382281</v>
      </c>
      <c r="D31" s="208">
        <f t="shared" ref="D31:I31" si="18">D26</f>
        <v>8.7148734531382281</v>
      </c>
      <c r="E31" s="208">
        <f t="shared" si="18"/>
        <v>0</v>
      </c>
      <c r="F31" s="208">
        <f t="shared" si="18"/>
        <v>8.7148734531382281</v>
      </c>
      <c r="G31" s="208">
        <f t="shared" si="18"/>
        <v>8.7148734531382281</v>
      </c>
      <c r="H31" s="208">
        <f t="shared" si="18"/>
        <v>8.7148734531382281</v>
      </c>
      <c r="I31" s="217">
        <f t="shared" si="18"/>
        <v>0</v>
      </c>
      <c r="J31" s="217">
        <f t="shared" ref="J31:AE35" si="19">J26</f>
        <v>0</v>
      </c>
      <c r="K31" s="217">
        <f t="shared" ref="K31:N31" si="20">K26</f>
        <v>0</v>
      </c>
      <c r="L31" s="217">
        <f t="shared" si="20"/>
        <v>0</v>
      </c>
      <c r="M31" s="217">
        <f t="shared" ref="M31" si="21">M26</f>
        <v>0</v>
      </c>
      <c r="N31" s="217">
        <f t="shared" si="20"/>
        <v>0</v>
      </c>
      <c r="O31" s="217">
        <f t="shared" ref="O31:R35" si="22">O26</f>
        <v>0</v>
      </c>
      <c r="P31" s="217">
        <f t="shared" si="22"/>
        <v>0</v>
      </c>
      <c r="Q31" s="217">
        <f t="shared" si="22"/>
        <v>0</v>
      </c>
      <c r="R31" s="217">
        <f t="shared" ref="R31" si="23">R26</f>
        <v>0</v>
      </c>
      <c r="S31" s="217">
        <f t="shared" ref="S31:W31" si="24">S26</f>
        <v>0</v>
      </c>
      <c r="T31" s="217">
        <f t="shared" si="24"/>
        <v>0</v>
      </c>
      <c r="U31" s="217">
        <f t="shared" si="24"/>
        <v>0</v>
      </c>
      <c r="V31" s="217">
        <f t="shared" si="24"/>
        <v>0</v>
      </c>
      <c r="W31" s="217">
        <f t="shared" ref="W31:Y31" si="25">W26</f>
        <v>0</v>
      </c>
      <c r="X31" s="217">
        <f t="shared" si="25"/>
        <v>0</v>
      </c>
      <c r="Y31" s="217">
        <f t="shared" si="25"/>
        <v>8.7148734531382281</v>
      </c>
      <c r="Z31" s="217" t="s">
        <v>436</v>
      </c>
      <c r="AA31" s="217" t="s">
        <v>436</v>
      </c>
      <c r="AB31" s="217" t="s">
        <v>436</v>
      </c>
      <c r="AC31" s="208">
        <f t="shared" ref="AC31:AD35" si="26">AC26</f>
        <v>8.7148734531382281</v>
      </c>
      <c r="AD31" s="208">
        <f t="shared" si="26"/>
        <v>8.7148734531382281</v>
      </c>
      <c r="AE31" s="208" t="str">
        <f t="shared" si="19"/>
        <v>Новый проект</v>
      </c>
    </row>
    <row r="32" spans="1:33" ht="12.75" x14ac:dyDescent="0.2">
      <c r="A32" s="187" t="s">
        <v>54</v>
      </c>
      <c r="B32" s="188" t="s">
        <v>481</v>
      </c>
      <c r="C32" s="209" t="str">
        <f t="shared" ref="C32:I35" si="27">C27</f>
        <v>нд</v>
      </c>
      <c r="D32" s="209" t="str">
        <f t="shared" si="27"/>
        <v>нд</v>
      </c>
      <c r="E32" s="209" t="str">
        <f t="shared" si="27"/>
        <v>нд</v>
      </c>
      <c r="F32" s="209" t="str">
        <f t="shared" si="27"/>
        <v>нд</v>
      </c>
      <c r="G32" s="209" t="str">
        <f t="shared" si="27"/>
        <v>нд</v>
      </c>
      <c r="H32" s="209" t="str">
        <f t="shared" si="27"/>
        <v>нд</v>
      </c>
      <c r="I32" s="218" t="str">
        <f t="shared" si="27"/>
        <v>нд</v>
      </c>
      <c r="J32" s="218" t="str">
        <f t="shared" si="19"/>
        <v>нд</v>
      </c>
      <c r="K32" s="218" t="str">
        <f t="shared" ref="K32:N32" si="28">K27</f>
        <v>нд</v>
      </c>
      <c r="L32" s="218" t="str">
        <f t="shared" si="28"/>
        <v>нд</v>
      </c>
      <c r="M32" s="218" t="str">
        <f t="shared" ref="M32" si="29">M27</f>
        <v>нд</v>
      </c>
      <c r="N32" s="218" t="str">
        <f t="shared" si="28"/>
        <v>нд</v>
      </c>
      <c r="O32" s="218" t="str">
        <f t="shared" si="22"/>
        <v>нд</v>
      </c>
      <c r="P32" s="218" t="str">
        <f t="shared" si="22"/>
        <v>нд</v>
      </c>
      <c r="Q32" s="218" t="str">
        <f t="shared" si="22"/>
        <v>нд</v>
      </c>
      <c r="R32" s="218" t="str">
        <f t="shared" ref="R32" si="30">R27</f>
        <v>нд</v>
      </c>
      <c r="S32" s="218" t="str">
        <f t="shared" ref="S32:W32" si="31">S27</f>
        <v>нд</v>
      </c>
      <c r="T32" s="218" t="str">
        <f t="shared" si="31"/>
        <v>нд</v>
      </c>
      <c r="U32" s="218" t="str">
        <f t="shared" si="31"/>
        <v>нд</v>
      </c>
      <c r="V32" s="218" t="str">
        <f t="shared" si="31"/>
        <v>нд</v>
      </c>
      <c r="W32" s="218" t="str">
        <f t="shared" ref="W32:Y32" si="32">W27</f>
        <v>нд</v>
      </c>
      <c r="X32" s="218" t="str">
        <f t="shared" si="32"/>
        <v>нд</v>
      </c>
      <c r="Y32" s="218" t="str">
        <f t="shared" si="32"/>
        <v>нд</v>
      </c>
      <c r="Z32" s="218" t="s">
        <v>436</v>
      </c>
      <c r="AA32" s="218" t="s">
        <v>436</v>
      </c>
      <c r="AB32" s="218" t="s">
        <v>436</v>
      </c>
      <c r="AC32" s="209" t="str">
        <f t="shared" si="26"/>
        <v>нд</v>
      </c>
      <c r="AD32" s="209" t="str">
        <f t="shared" si="26"/>
        <v>нд</v>
      </c>
      <c r="AE32" s="209" t="str">
        <f t="shared" ref="AE32:AE35" si="33">AE27</f>
        <v>нд</v>
      </c>
    </row>
    <row r="33" spans="1:31" ht="12.75" x14ac:dyDescent="0.2">
      <c r="A33" s="187" t="s">
        <v>53</v>
      </c>
      <c r="B33" s="188" t="s">
        <v>482</v>
      </c>
      <c r="C33" s="209" t="str">
        <f t="shared" si="27"/>
        <v>нд</v>
      </c>
      <c r="D33" s="209" t="str">
        <f t="shared" si="27"/>
        <v>нд</v>
      </c>
      <c r="E33" s="209" t="str">
        <f t="shared" si="27"/>
        <v>нд</v>
      </c>
      <c r="F33" s="209" t="str">
        <f t="shared" si="27"/>
        <v>нд</v>
      </c>
      <c r="G33" s="209" t="str">
        <f t="shared" si="27"/>
        <v>нд</v>
      </c>
      <c r="H33" s="209" t="str">
        <f t="shared" si="27"/>
        <v>нд</v>
      </c>
      <c r="I33" s="218" t="str">
        <f t="shared" si="27"/>
        <v>нд</v>
      </c>
      <c r="J33" s="218" t="str">
        <f t="shared" si="19"/>
        <v>нд</v>
      </c>
      <c r="K33" s="218" t="str">
        <f t="shared" ref="K33:N33" si="34">K28</f>
        <v>нд</v>
      </c>
      <c r="L33" s="218" t="str">
        <f t="shared" si="34"/>
        <v>нд</v>
      </c>
      <c r="M33" s="218" t="str">
        <f t="shared" ref="M33" si="35">M28</f>
        <v>нд</v>
      </c>
      <c r="N33" s="218" t="str">
        <f t="shared" si="34"/>
        <v>нд</v>
      </c>
      <c r="O33" s="218" t="str">
        <f t="shared" si="22"/>
        <v>нд</v>
      </c>
      <c r="P33" s="218" t="str">
        <f t="shared" si="22"/>
        <v>нд</v>
      </c>
      <c r="Q33" s="218" t="str">
        <f t="shared" si="22"/>
        <v>нд</v>
      </c>
      <c r="R33" s="218" t="str">
        <f t="shared" ref="R33" si="36">R28</f>
        <v>нд</v>
      </c>
      <c r="S33" s="218" t="str">
        <f t="shared" ref="S33:W33" si="37">S28</f>
        <v>нд</v>
      </c>
      <c r="T33" s="218" t="str">
        <f t="shared" si="37"/>
        <v>нд</v>
      </c>
      <c r="U33" s="218" t="str">
        <f t="shared" si="37"/>
        <v>нд</v>
      </c>
      <c r="V33" s="218" t="str">
        <f t="shared" si="37"/>
        <v>нд</v>
      </c>
      <c r="W33" s="218" t="str">
        <f t="shared" ref="W33:Y33" si="38">W28</f>
        <v>нд</v>
      </c>
      <c r="X33" s="218" t="str">
        <f t="shared" si="38"/>
        <v>нд</v>
      </c>
      <c r="Y33" s="218" t="str">
        <f t="shared" si="38"/>
        <v>нд</v>
      </c>
      <c r="Z33" s="218" t="s">
        <v>436</v>
      </c>
      <c r="AA33" s="218" t="s">
        <v>436</v>
      </c>
      <c r="AB33" s="218" t="s">
        <v>436</v>
      </c>
      <c r="AC33" s="209" t="str">
        <f t="shared" si="26"/>
        <v>нд</v>
      </c>
      <c r="AD33" s="209" t="str">
        <f t="shared" si="26"/>
        <v>нд</v>
      </c>
      <c r="AE33" s="209" t="str">
        <f t="shared" si="33"/>
        <v>нд</v>
      </c>
    </row>
    <row r="34" spans="1:31" ht="12.75" x14ac:dyDescent="0.2">
      <c r="A34" s="187" t="s">
        <v>52</v>
      </c>
      <c r="B34" s="188" t="s">
        <v>484</v>
      </c>
      <c r="C34" s="209">
        <f t="shared" si="27"/>
        <v>0</v>
      </c>
      <c r="D34" s="209">
        <f t="shared" si="27"/>
        <v>0</v>
      </c>
      <c r="E34" s="209">
        <f t="shared" si="27"/>
        <v>0</v>
      </c>
      <c r="F34" s="209">
        <f t="shared" si="27"/>
        <v>0</v>
      </c>
      <c r="G34" s="209" t="str">
        <f t="shared" si="27"/>
        <v>нд</v>
      </c>
      <c r="H34" s="209" t="str">
        <f t="shared" si="27"/>
        <v>нд</v>
      </c>
      <c r="I34" s="218" t="str">
        <f t="shared" si="27"/>
        <v>нд</v>
      </c>
      <c r="J34" s="218" t="str">
        <f t="shared" si="19"/>
        <v>нд</v>
      </c>
      <c r="K34" s="218" t="str">
        <f t="shared" ref="K34:N34" si="39">K29</f>
        <v>нд</v>
      </c>
      <c r="L34" s="218" t="str">
        <f t="shared" si="39"/>
        <v>нд</v>
      </c>
      <c r="M34" s="218" t="str">
        <f t="shared" ref="M34" si="40">M29</f>
        <v>нд</v>
      </c>
      <c r="N34" s="218" t="str">
        <f t="shared" si="39"/>
        <v>нд</v>
      </c>
      <c r="O34" s="218" t="str">
        <f t="shared" si="22"/>
        <v>нд</v>
      </c>
      <c r="P34" s="218" t="str">
        <f t="shared" si="22"/>
        <v>нд</v>
      </c>
      <c r="Q34" s="218" t="str">
        <f t="shared" si="22"/>
        <v>нд</v>
      </c>
      <c r="R34" s="218" t="str">
        <f t="shared" ref="R34" si="41">R29</f>
        <v>нд</v>
      </c>
      <c r="S34" s="218" t="str">
        <f t="shared" ref="S34:W34" si="42">S29</f>
        <v>нд</v>
      </c>
      <c r="T34" s="218" t="str">
        <f t="shared" si="42"/>
        <v>нд</v>
      </c>
      <c r="U34" s="218" t="str">
        <f t="shared" si="42"/>
        <v>нд</v>
      </c>
      <c r="V34" s="218" t="str">
        <f t="shared" si="42"/>
        <v>нд</v>
      </c>
      <c r="W34" s="218" t="str">
        <f t="shared" ref="W34:Y34" si="43">W29</f>
        <v>нд</v>
      </c>
      <c r="X34" s="218" t="str">
        <f t="shared" si="43"/>
        <v>нд</v>
      </c>
      <c r="Y34" s="218" t="str">
        <f t="shared" si="43"/>
        <v>нд</v>
      </c>
      <c r="Z34" s="218" t="s">
        <v>436</v>
      </c>
      <c r="AA34" s="218" t="s">
        <v>436</v>
      </c>
      <c r="AB34" s="218" t="s">
        <v>436</v>
      </c>
      <c r="AC34" s="209">
        <f t="shared" si="26"/>
        <v>0</v>
      </c>
      <c r="AD34" s="209">
        <f t="shared" si="26"/>
        <v>0</v>
      </c>
      <c r="AE34" s="209" t="str">
        <f t="shared" si="33"/>
        <v>нд</v>
      </c>
    </row>
    <row r="35" spans="1:31" ht="12.75" x14ac:dyDescent="0.2">
      <c r="A35" s="187" t="s">
        <v>51</v>
      </c>
      <c r="B35" s="188" t="s">
        <v>486</v>
      </c>
      <c r="C35" s="209">
        <f t="shared" si="27"/>
        <v>8.7148734531382281</v>
      </c>
      <c r="D35" s="209">
        <f t="shared" si="27"/>
        <v>8.7148734531382281</v>
      </c>
      <c r="E35" s="209">
        <f t="shared" si="27"/>
        <v>0</v>
      </c>
      <c r="F35" s="209">
        <f t="shared" si="27"/>
        <v>8.7148734531382281</v>
      </c>
      <c r="G35" s="209">
        <f t="shared" si="27"/>
        <v>8.7148734531382281</v>
      </c>
      <c r="H35" s="209">
        <f t="shared" si="27"/>
        <v>8.7148734531382281</v>
      </c>
      <c r="I35" s="218" t="str">
        <f t="shared" si="27"/>
        <v>нд</v>
      </c>
      <c r="J35" s="218" t="str">
        <f t="shared" si="19"/>
        <v>нд</v>
      </c>
      <c r="K35" s="218" t="str">
        <f t="shared" ref="K35:N35" si="44">K30</f>
        <v>нд</v>
      </c>
      <c r="L35" s="218" t="str">
        <f t="shared" si="44"/>
        <v>нд</v>
      </c>
      <c r="M35" s="218" t="str">
        <f t="shared" ref="M35" si="45">M30</f>
        <v>нд</v>
      </c>
      <c r="N35" s="218" t="str">
        <f t="shared" si="44"/>
        <v>нд</v>
      </c>
      <c r="O35" s="218" t="str">
        <f t="shared" si="22"/>
        <v>нд</v>
      </c>
      <c r="P35" s="218" t="str">
        <f t="shared" si="22"/>
        <v>нд</v>
      </c>
      <c r="Q35" s="218" t="str">
        <f t="shared" si="22"/>
        <v>нд</v>
      </c>
      <c r="R35" s="218" t="str">
        <f t="shared" si="22"/>
        <v>нд</v>
      </c>
      <c r="S35" s="218" t="str">
        <f t="shared" ref="S35:W35" si="46">S30</f>
        <v>нд</v>
      </c>
      <c r="T35" s="218" t="str">
        <f t="shared" si="46"/>
        <v>нд</v>
      </c>
      <c r="U35" s="218" t="str">
        <f t="shared" si="46"/>
        <v>нд</v>
      </c>
      <c r="V35" s="218" t="str">
        <f t="shared" si="46"/>
        <v>нд</v>
      </c>
      <c r="W35" s="218" t="str">
        <f t="shared" ref="W35:Y35" si="47">W30</f>
        <v>нд</v>
      </c>
      <c r="X35" s="218" t="str">
        <f t="shared" si="47"/>
        <v>нд</v>
      </c>
      <c r="Y35" s="218">
        <f t="shared" si="47"/>
        <v>8.7148734531382281</v>
      </c>
      <c r="Z35" s="218" t="s">
        <v>436</v>
      </c>
      <c r="AA35" s="218" t="s">
        <v>436</v>
      </c>
      <c r="AB35" s="218" t="s">
        <v>436</v>
      </c>
      <c r="AC35" s="209">
        <f t="shared" si="26"/>
        <v>8.7148734531382281</v>
      </c>
      <c r="AD35" s="209">
        <f t="shared" si="26"/>
        <v>8.7148734531382281</v>
      </c>
      <c r="AE35" s="209" t="str">
        <f t="shared" si="33"/>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8.7148734531382281</v>
      </c>
      <c r="D68" s="208">
        <f>AD68</f>
        <v>8.7148734531382281</v>
      </c>
      <c r="E68" s="208">
        <v>0</v>
      </c>
      <c r="F68" s="208">
        <f>C68</f>
        <v>8.7148734531382281</v>
      </c>
      <c r="G68" s="208">
        <f>C68</f>
        <v>8.7148734531382281</v>
      </c>
      <c r="H68" s="208">
        <f>D68</f>
        <v>8.7148734531382281</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t="s">
        <v>436</v>
      </c>
      <c r="X68" s="217" t="s">
        <v>436</v>
      </c>
      <c r="Y68" s="217">
        <f>[3]ЛО!$BG$55/1000000</f>
        <v>8.7148734531382281</v>
      </c>
      <c r="Z68" s="217" t="s">
        <v>436</v>
      </c>
      <c r="AA68" s="217" t="s">
        <v>436</v>
      </c>
      <c r="AB68" s="217" t="s">
        <v>436</v>
      </c>
      <c r="AC68" s="208">
        <f>SUM(M68,Q68,U68,Y68)</f>
        <v>8.7148734531382281</v>
      </c>
      <c r="AD68" s="208">
        <f>SUM(O68,S68,W68,Y68)</f>
        <v>8.7148734531382281</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R69" si="48">I70</f>
        <v>нд</v>
      </c>
      <c r="J69" s="217" t="str">
        <f t="shared" si="48"/>
        <v>нд</v>
      </c>
      <c r="K69" s="217" t="str">
        <f t="shared" si="48"/>
        <v>нд</v>
      </c>
      <c r="L69" s="217" t="str">
        <f t="shared" si="48"/>
        <v>нд</v>
      </c>
      <c r="M69" s="217" t="str">
        <f t="shared" si="48"/>
        <v>нд</v>
      </c>
      <c r="N69" s="217" t="str">
        <f t="shared" si="48"/>
        <v>нд</v>
      </c>
      <c r="O69" s="217" t="str">
        <f t="shared" si="48"/>
        <v>нд</v>
      </c>
      <c r="P69" s="217" t="str">
        <f t="shared" si="48"/>
        <v>нд</v>
      </c>
      <c r="Q69" s="217" t="str">
        <f t="shared" si="48"/>
        <v>нд</v>
      </c>
      <c r="R69" s="217" t="str">
        <f t="shared" si="48"/>
        <v>нд</v>
      </c>
      <c r="S69" s="217" t="str">
        <f t="shared" ref="S69:Y69" si="49">S70</f>
        <v>нд</v>
      </c>
      <c r="T69" s="217" t="str">
        <f t="shared" si="49"/>
        <v>нд</v>
      </c>
      <c r="U69" s="217" t="str">
        <f t="shared" si="49"/>
        <v>нд</v>
      </c>
      <c r="V69" s="217" t="str">
        <f t="shared" si="49"/>
        <v>нд</v>
      </c>
      <c r="W69" s="217" t="str">
        <f t="shared" si="49"/>
        <v>нд</v>
      </c>
      <c r="X69" s="217" t="str">
        <f t="shared" si="49"/>
        <v>нд</v>
      </c>
      <c r="Y69" s="217" t="str">
        <f t="shared" si="49"/>
        <v>нд</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162" priority="236">
      <formula>CELL("защита",A1)</formula>
    </cfRule>
  </conditionalFormatting>
  <conditionalFormatting sqref="Y1:Y14">
    <cfRule type="expression" dxfId="161" priority="235">
      <formula>CELL("защита",Y1)</formula>
    </cfRule>
  </conditionalFormatting>
  <conditionalFormatting sqref="Z1:Z14">
    <cfRule type="expression" dxfId="160" priority="234">
      <formula>CELL("защита",Z1)</formula>
    </cfRule>
  </conditionalFormatting>
  <conditionalFormatting sqref="AA1:AA14">
    <cfRule type="expression" dxfId="159" priority="233">
      <formula>CELL("защита",AA1)</formula>
    </cfRule>
  </conditionalFormatting>
  <conditionalFormatting sqref="AB1:AB14">
    <cfRule type="expression" dxfId="158" priority="232">
      <formula>CELL("защита",AB1)</formula>
    </cfRule>
  </conditionalFormatting>
  <conditionalFormatting sqref="AE21:AE90">
    <cfRule type="expression" dxfId="157" priority="230">
      <formula>CELL("защита",AE21)</formula>
    </cfRule>
  </conditionalFormatting>
  <conditionalFormatting sqref="AE21:AE90">
    <cfRule type="expression" dxfId="156" priority="231">
      <formula>ISBLANK(AE21)</formula>
    </cfRule>
  </conditionalFormatting>
  <conditionalFormatting sqref="J21:J23 J27:J90 J25">
    <cfRule type="expression" dxfId="155" priority="158">
      <formula>CELL("защита",J21)</formula>
    </cfRule>
  </conditionalFormatting>
  <conditionalFormatting sqref="J21:J23 J27:J90 J25">
    <cfRule type="expression" dxfId="154" priority="159">
      <formula>ISBLANK(J21)</formula>
    </cfRule>
  </conditionalFormatting>
  <conditionalFormatting sqref="AC20:AD20">
    <cfRule type="expression" dxfId="153" priority="157">
      <formula>CELL("защита",AC20)</formula>
    </cfRule>
  </conditionalFormatting>
  <conditionalFormatting sqref="AC70:AD90 U69:AD69 AC21:AD25 AC27:AD68">
    <cfRule type="expression" dxfId="152" priority="155">
      <formula>CELL("защита",U21)</formula>
    </cfRule>
  </conditionalFormatting>
  <conditionalFormatting sqref="AC70:AD90 U69:AD69 AC21:AD25 AC27:AD68">
    <cfRule type="expression" dxfId="151" priority="156">
      <formula>ISBLANK(U21)</formula>
    </cfRule>
  </conditionalFormatting>
  <conditionalFormatting sqref="U21:AB25 U70:AB90 U27:AB68">
    <cfRule type="expression" dxfId="150" priority="149">
      <formula>CELL("защита",U21)</formula>
    </cfRule>
  </conditionalFormatting>
  <conditionalFormatting sqref="U21:AB25 U70:AB90 U27:AB68">
    <cfRule type="expression" dxfId="149" priority="150">
      <formula>ISBLANK(U21)</formula>
    </cfRule>
  </conditionalFormatting>
  <conditionalFormatting sqref="C20:H20">
    <cfRule type="expression" dxfId="148" priority="148">
      <formula>CELL("защита",C20)</formula>
    </cfRule>
  </conditionalFormatting>
  <conditionalFormatting sqref="C21:H25 C27:H90">
    <cfRule type="expression" dxfId="147" priority="146">
      <formula>CELL("защита",C21)</formula>
    </cfRule>
  </conditionalFormatting>
  <conditionalFormatting sqref="C21:H25 C27:H90">
    <cfRule type="expression" dxfId="146" priority="147">
      <formula>ISBLANK(C21)</formula>
    </cfRule>
  </conditionalFormatting>
  <conditionalFormatting sqref="C26:H26 J26 U26:AD26">
    <cfRule type="expression" dxfId="145" priority="144">
      <formula>CELL("защита",C26)</formula>
    </cfRule>
  </conditionalFormatting>
  <conditionalFormatting sqref="C26:H26 J26 U26:AD26">
    <cfRule type="expression" dxfId="144" priority="145">
      <formula>ISBLANK(C26)</formula>
    </cfRule>
  </conditionalFormatting>
  <conditionalFormatting sqref="I21:I23 I27:I90 I25">
    <cfRule type="expression" dxfId="143" priority="141">
      <formula>CELL("защита",I21)</formula>
    </cfRule>
  </conditionalFormatting>
  <conditionalFormatting sqref="I21:I23 I27:I90 I25">
    <cfRule type="expression" dxfId="142" priority="142">
      <formula>ISBLANK(I21)</formula>
    </cfRule>
  </conditionalFormatting>
  <conditionalFormatting sqref="I26">
    <cfRule type="expression" dxfId="141" priority="139">
      <formula>CELL("защита",I26)</formula>
    </cfRule>
  </conditionalFormatting>
  <conditionalFormatting sqref="I26">
    <cfRule type="expression" dxfId="140" priority="140">
      <formula>ISBLANK(I26)</formula>
    </cfRule>
  </conditionalFormatting>
  <conditionalFormatting sqref="K27:L90 K21:L23 K25:L25 I24:L24">
    <cfRule type="expression" dxfId="139" priority="137">
      <formula>CELL("защита",I21)</formula>
    </cfRule>
  </conditionalFormatting>
  <conditionalFormatting sqref="K27:L90 K21:L23 K25:L25 I24:L24">
    <cfRule type="expression" dxfId="138" priority="138">
      <formula>ISBLANK(I21)</formula>
    </cfRule>
  </conditionalFormatting>
  <conditionalFormatting sqref="K26:L26">
    <cfRule type="expression" dxfId="137" priority="135">
      <formula>CELL("защита",K26)</formula>
    </cfRule>
  </conditionalFormatting>
  <conditionalFormatting sqref="K26:L26">
    <cfRule type="expression" dxfId="136" priority="136">
      <formula>ISBLANK(K26)</formula>
    </cfRule>
  </conditionalFormatting>
  <conditionalFormatting sqref="N21:N23 N27:N90 N25">
    <cfRule type="expression" dxfId="135" priority="126">
      <formula>CELL("защита",N21)</formula>
    </cfRule>
  </conditionalFormatting>
  <conditionalFormatting sqref="N21:N23 N27:N90 N25">
    <cfRule type="expression" dxfId="134" priority="127">
      <formula>ISBLANK(N21)</formula>
    </cfRule>
  </conditionalFormatting>
  <conditionalFormatting sqref="N26">
    <cfRule type="expression" dxfId="133" priority="124">
      <formula>CELL("защита",N26)</formula>
    </cfRule>
  </conditionalFormatting>
  <conditionalFormatting sqref="N26">
    <cfRule type="expression" dxfId="132" priority="125">
      <formula>ISBLANK(N26)</formula>
    </cfRule>
  </conditionalFormatting>
  <conditionalFormatting sqref="O27:P90 O22:P23 O25:P25 N24:P24 P21">
    <cfRule type="expression" dxfId="131" priority="118">
      <formula>CELL("защита",N21)</formula>
    </cfRule>
  </conditionalFormatting>
  <conditionalFormatting sqref="O27:P90 O22:P23 O25:P25 N24:P24 P21">
    <cfRule type="expression" dxfId="130" priority="119">
      <formula>ISBLANK(N21)</formula>
    </cfRule>
  </conditionalFormatting>
  <conditionalFormatting sqref="O26:P26">
    <cfRule type="expression" dxfId="129" priority="116">
      <formula>CELL("защита",O26)</formula>
    </cfRule>
  </conditionalFormatting>
  <conditionalFormatting sqref="O26:P26">
    <cfRule type="expression" dxfId="128" priority="117">
      <formula>ISBLANK(O26)</formula>
    </cfRule>
  </conditionalFormatting>
  <conditionalFormatting sqref="A17:B19">
    <cfRule type="expression" dxfId="127" priority="115">
      <formula>CELL("защита",A17)</formula>
    </cfRule>
  </conditionalFormatting>
  <conditionalFormatting sqref="Y17:AD19">
    <cfRule type="expression" dxfId="126" priority="114">
      <formula>CELL("защита",Y17)</formula>
    </cfRule>
  </conditionalFormatting>
  <conditionalFormatting sqref="I17:L17 I19:L19 I18:J18">
    <cfRule type="expression" dxfId="125" priority="113">
      <formula>CELL("защита",I17)</formula>
    </cfRule>
  </conditionalFormatting>
  <conditionalFormatting sqref="M17:T17 M19:T19 M18:N18 Q18:T18">
    <cfRule type="expression" dxfId="124" priority="112">
      <formula>CELL("защита",M17)</formula>
    </cfRule>
  </conditionalFormatting>
  <conditionalFormatting sqref="K18:L18">
    <cfRule type="expression" dxfId="123" priority="110">
      <formula>CELL("защита",K18)</formula>
    </cfRule>
  </conditionalFormatting>
  <conditionalFormatting sqref="U17:X19">
    <cfRule type="expression" dxfId="122" priority="109">
      <formula>CELL("защита",U17)</formula>
    </cfRule>
  </conditionalFormatting>
  <conditionalFormatting sqref="O18:P18">
    <cfRule type="expression" dxfId="121" priority="108">
      <formula>CELL("защита",O18)</formula>
    </cfRule>
  </conditionalFormatting>
  <conditionalFormatting sqref="R21:R23 R27:R90 R25">
    <cfRule type="expression" dxfId="120" priority="106">
      <formula>CELL("защита",R21)</formula>
    </cfRule>
  </conditionalFormatting>
  <conditionalFormatting sqref="R21:R23 R27:R90 R25">
    <cfRule type="expression" dxfId="119" priority="107">
      <formula>ISBLANK(R21)</formula>
    </cfRule>
  </conditionalFormatting>
  <conditionalFormatting sqref="R26">
    <cfRule type="expression" dxfId="118" priority="104">
      <formula>CELL("защита",R26)</formula>
    </cfRule>
  </conditionalFormatting>
  <conditionalFormatting sqref="R26">
    <cfRule type="expression" dxfId="117" priority="105">
      <formula>ISBLANK(R26)</formula>
    </cfRule>
  </conditionalFormatting>
  <conditionalFormatting sqref="Q21:Q23 Q27:Q90 Q25">
    <cfRule type="expression" dxfId="116" priority="102">
      <formula>CELL("защита",Q21)</formula>
    </cfRule>
  </conditionalFormatting>
  <conditionalFormatting sqref="Q21:Q23 Q27:Q90 Q25">
    <cfRule type="expression" dxfId="115" priority="103">
      <formula>ISBLANK(Q21)</formula>
    </cfRule>
  </conditionalFormatting>
  <conditionalFormatting sqref="Q26">
    <cfRule type="expression" dxfId="114" priority="100">
      <formula>CELL("защита",Q26)</formula>
    </cfRule>
  </conditionalFormatting>
  <conditionalFormatting sqref="Q26">
    <cfRule type="expression" dxfId="113" priority="101">
      <formula>ISBLANK(Q26)</formula>
    </cfRule>
  </conditionalFormatting>
  <conditionalFormatting sqref="S27:T90 S21:T23 S25:T25 Q24:T24">
    <cfRule type="expression" dxfId="112" priority="98">
      <formula>CELL("защита",Q21)</formula>
    </cfRule>
  </conditionalFormatting>
  <conditionalFormatting sqref="S27:T90 S21:T23 S25:T25 Q24:T24">
    <cfRule type="expression" dxfId="111" priority="99">
      <formula>ISBLANK(Q21)</formula>
    </cfRule>
  </conditionalFormatting>
  <conditionalFormatting sqref="S26:T26">
    <cfRule type="expression" dxfId="110" priority="96">
      <formula>CELL("защита",S26)</formula>
    </cfRule>
  </conditionalFormatting>
  <conditionalFormatting sqref="S26:T26">
    <cfRule type="expression" dxfId="109" priority="97">
      <formula>ISBLANK(S26)</formula>
    </cfRule>
  </conditionalFormatting>
  <conditionalFormatting sqref="C17:H19">
    <cfRule type="expression" dxfId="108" priority="95">
      <formula>CELL("защита",C17)</formula>
    </cfRule>
  </conditionalFormatting>
  <conditionalFormatting sqref="O21">
    <cfRule type="expression" dxfId="107" priority="91">
      <formula>CELL("защита",O21)</formula>
    </cfRule>
  </conditionalFormatting>
  <conditionalFormatting sqref="O21">
    <cfRule type="expression" dxfId="106" priority="92">
      <formula>ISBLANK(O21)</formula>
    </cfRule>
  </conditionalFormatting>
  <conditionalFormatting sqref="M21:M23 M27:M90 M25">
    <cfRule type="expression" dxfId="105" priority="89">
      <formula>CELL("защита",M21)</formula>
    </cfRule>
  </conditionalFormatting>
  <conditionalFormatting sqref="M21:M23 M27:M90 M25">
    <cfRule type="expression" dxfId="104" priority="90">
      <formula>ISBLANK(M21)</formula>
    </cfRule>
  </conditionalFormatting>
  <conditionalFormatting sqref="M26">
    <cfRule type="expression" dxfId="103" priority="87">
      <formula>CELL("защита",M26)</formula>
    </cfRule>
  </conditionalFormatting>
  <conditionalFormatting sqref="M26">
    <cfRule type="expression" dxfId="102" priority="88">
      <formula>ISBLANK(M26)</formula>
    </cfRule>
  </conditionalFormatting>
  <conditionalFormatting sqref="M24">
    <cfRule type="expression" dxfId="101" priority="85">
      <formula>CELL("защита",M24)</formula>
    </cfRule>
  </conditionalFormatting>
  <conditionalFormatting sqref="M24">
    <cfRule type="expression" dxfId="100" priority="86">
      <formula>ISBLANK(M24)</formula>
    </cfRule>
  </conditionalFormatting>
  <conditionalFormatting sqref="O27:P90 O21:P25">
    <cfRule type="expression" dxfId="99" priority="83">
      <formula>CELL("защита",O21)</formula>
    </cfRule>
  </conditionalFormatting>
  <conditionalFormatting sqref="O27:P90 O21:P25">
    <cfRule type="expression" dxfId="98" priority="84">
      <formula>ISBLANK(O21)</formula>
    </cfRule>
  </conditionalFormatting>
  <conditionalFormatting sqref="O26:P26">
    <cfRule type="expression" dxfId="97" priority="81">
      <formula>CELL("защита",O26)</formula>
    </cfRule>
  </conditionalFormatting>
  <conditionalFormatting sqref="O26:P26">
    <cfRule type="expression" dxfId="96" priority="82">
      <formula>ISBLANK(O26)</formula>
    </cfRule>
  </conditionalFormatting>
  <conditionalFormatting sqref="R21:R23 R27:R90 R25">
    <cfRule type="expression" dxfId="95" priority="79">
      <formula>CELL("защита",R21)</formula>
    </cfRule>
  </conditionalFormatting>
  <conditionalFormatting sqref="R21:R23 R27:R90 R25">
    <cfRule type="expression" dxfId="94" priority="80">
      <formula>ISBLANK(R21)</formula>
    </cfRule>
  </conditionalFormatting>
  <conditionalFormatting sqref="R26">
    <cfRule type="expression" dxfId="93" priority="77">
      <formula>CELL("защита",R26)</formula>
    </cfRule>
  </conditionalFormatting>
  <conditionalFormatting sqref="R26">
    <cfRule type="expression" dxfId="92" priority="78">
      <formula>ISBLANK(R26)</formula>
    </cfRule>
  </conditionalFormatting>
  <conditionalFormatting sqref="S27:S90 S22:S23 S25 R24:S24">
    <cfRule type="expression" dxfId="91" priority="75">
      <formula>CELL("защита",R22)</formula>
    </cfRule>
  </conditionalFormatting>
  <conditionalFormatting sqref="S27:S90 S22:S23 S25 R24:S24">
    <cfRule type="expression" dxfId="90" priority="76">
      <formula>ISBLANK(R22)</formula>
    </cfRule>
  </conditionalFormatting>
  <conditionalFormatting sqref="S26">
    <cfRule type="expression" dxfId="89" priority="73">
      <formula>CELL("защита",S26)</formula>
    </cfRule>
  </conditionalFormatting>
  <conditionalFormatting sqref="S26">
    <cfRule type="expression" dxfId="88" priority="74">
      <formula>ISBLANK(S26)</formula>
    </cfRule>
  </conditionalFormatting>
  <conditionalFormatting sqref="S21">
    <cfRule type="expression" dxfId="87" priority="71">
      <formula>CELL("защита",S21)</formula>
    </cfRule>
  </conditionalFormatting>
  <conditionalFormatting sqref="S21">
    <cfRule type="expression" dxfId="86" priority="72">
      <formula>ISBLANK(S21)</formula>
    </cfRule>
  </conditionalFormatting>
  <conditionalFormatting sqref="Q21:Q23 Q27:Q90 Q25">
    <cfRule type="expression" dxfId="85" priority="69">
      <formula>CELL("защита",Q21)</formula>
    </cfRule>
  </conditionalFormatting>
  <conditionalFormatting sqref="Q21:Q23 Q27:Q90 Q25">
    <cfRule type="expression" dxfId="84" priority="70">
      <formula>ISBLANK(Q21)</formula>
    </cfRule>
  </conditionalFormatting>
  <conditionalFormatting sqref="Q26">
    <cfRule type="expression" dxfId="83" priority="67">
      <formula>CELL("защита",Q26)</formula>
    </cfRule>
  </conditionalFormatting>
  <conditionalFormatting sqref="Q26">
    <cfRule type="expression" dxfId="82" priority="68">
      <formula>ISBLANK(Q26)</formula>
    </cfRule>
  </conditionalFormatting>
  <conditionalFormatting sqref="Q24">
    <cfRule type="expression" dxfId="81" priority="65">
      <formula>CELL("защита",Q24)</formula>
    </cfRule>
  </conditionalFormatting>
  <conditionalFormatting sqref="Q24">
    <cfRule type="expression" dxfId="80" priority="66">
      <formula>ISBLANK(Q24)</formula>
    </cfRule>
  </conditionalFormatting>
  <conditionalFormatting sqref="S27:T90 S22:T25 T21">
    <cfRule type="expression" dxfId="79" priority="63">
      <formula>CELL("защита",S21)</formula>
    </cfRule>
  </conditionalFormatting>
  <conditionalFormatting sqref="S27:T90 S22:T25 T21">
    <cfRule type="expression" dxfId="78" priority="64">
      <formula>ISBLANK(S21)</formula>
    </cfRule>
  </conditionalFormatting>
  <conditionalFormatting sqref="S26:T26">
    <cfRule type="expression" dxfId="77" priority="61">
      <formula>CELL("защита",S26)</formula>
    </cfRule>
  </conditionalFormatting>
  <conditionalFormatting sqref="S26:T26">
    <cfRule type="expression" dxfId="76" priority="62">
      <formula>ISBLANK(S26)</formula>
    </cfRule>
  </conditionalFormatting>
  <conditionalFormatting sqref="V21:V23 V27:V90 V25">
    <cfRule type="expression" dxfId="75" priority="59">
      <formula>CELL("защита",V21)</formula>
    </cfRule>
  </conditionalFormatting>
  <conditionalFormatting sqref="V21:V23 V27:V90 V25">
    <cfRule type="expression" dxfId="74" priority="60">
      <formula>ISBLANK(V21)</formula>
    </cfRule>
  </conditionalFormatting>
  <conditionalFormatting sqref="V26">
    <cfRule type="expression" dxfId="73" priority="57">
      <formula>CELL("защита",V26)</formula>
    </cfRule>
  </conditionalFormatting>
  <conditionalFormatting sqref="V26">
    <cfRule type="expression" dxfId="72" priority="58">
      <formula>ISBLANK(V26)</formula>
    </cfRule>
  </conditionalFormatting>
  <conditionalFormatting sqref="U21:U23 U27:U90 U25">
    <cfRule type="expression" dxfId="71" priority="55">
      <formula>CELL("защита",U21)</formula>
    </cfRule>
  </conditionalFormatting>
  <conditionalFormatting sqref="U21:U23 U27:U90 U25">
    <cfRule type="expression" dxfId="70" priority="56">
      <formula>ISBLANK(U21)</formula>
    </cfRule>
  </conditionalFormatting>
  <conditionalFormatting sqref="U26">
    <cfRule type="expression" dxfId="69" priority="53">
      <formula>CELL("защита",U26)</formula>
    </cfRule>
  </conditionalFormatting>
  <conditionalFormatting sqref="U26">
    <cfRule type="expression" dxfId="68" priority="54">
      <formula>ISBLANK(U26)</formula>
    </cfRule>
  </conditionalFormatting>
  <conditionalFormatting sqref="W27:W90 W21:W23 W25 Y27:Y90 Y21:Y23 Y25 U24:Y24">
    <cfRule type="expression" dxfId="67" priority="51">
      <formula>CELL("защита",U21)</formula>
    </cfRule>
  </conditionalFormatting>
  <conditionalFormatting sqref="W27:W90 W21:W23 W25 Y27:Y90 Y21:Y23 Y25 U24:Y24">
    <cfRule type="expression" dxfId="66" priority="52">
      <formula>ISBLANK(U21)</formula>
    </cfRule>
  </conditionalFormatting>
  <conditionalFormatting sqref="W26">
    <cfRule type="expression" dxfId="65" priority="49">
      <formula>CELL("защита",W26)</formula>
    </cfRule>
  </conditionalFormatting>
  <conditionalFormatting sqref="W26">
    <cfRule type="expression" dxfId="64" priority="50">
      <formula>ISBLANK(W26)</formula>
    </cfRule>
  </conditionalFormatting>
  <conditionalFormatting sqref="S21">
    <cfRule type="expression" dxfId="63" priority="47">
      <formula>CELL("защита",S21)</formula>
    </cfRule>
  </conditionalFormatting>
  <conditionalFormatting sqref="S21">
    <cfRule type="expression" dxfId="62" priority="48">
      <formula>ISBLANK(S21)</formula>
    </cfRule>
  </conditionalFormatting>
  <conditionalFormatting sqref="S27:T90 S21:T25">
    <cfRule type="expression" dxfId="61" priority="45">
      <formula>CELL("защита",S21)</formula>
    </cfRule>
  </conditionalFormatting>
  <conditionalFormatting sqref="S27:T90 S21:T25">
    <cfRule type="expression" dxfId="60" priority="46">
      <formula>ISBLANK(S21)</formula>
    </cfRule>
  </conditionalFormatting>
  <conditionalFormatting sqref="S26:T26">
    <cfRule type="expression" dxfId="59" priority="43">
      <formula>CELL("защита",S26)</formula>
    </cfRule>
  </conditionalFormatting>
  <conditionalFormatting sqref="S26:T26">
    <cfRule type="expression" dxfId="58" priority="44">
      <formula>ISBLANK(S26)</formula>
    </cfRule>
  </conditionalFormatting>
  <conditionalFormatting sqref="V21:V23 V27:V90 V25">
    <cfRule type="expression" dxfId="57" priority="41">
      <formula>CELL("защита",V21)</formula>
    </cfRule>
  </conditionalFormatting>
  <conditionalFormatting sqref="V21:V23 V27:V90 V25">
    <cfRule type="expression" dxfId="56" priority="42">
      <formula>ISBLANK(V21)</formula>
    </cfRule>
  </conditionalFormatting>
  <conditionalFormatting sqref="V26">
    <cfRule type="expression" dxfId="55" priority="39">
      <formula>CELL("защита",V26)</formula>
    </cfRule>
  </conditionalFormatting>
  <conditionalFormatting sqref="V26">
    <cfRule type="expression" dxfId="54" priority="40">
      <formula>ISBLANK(V26)</formula>
    </cfRule>
  </conditionalFormatting>
  <conditionalFormatting sqref="W27:W90 W22:W23 W25 V24:W24">
    <cfRule type="expression" dxfId="53" priority="37">
      <formula>CELL("защита",V22)</formula>
    </cfRule>
  </conditionalFormatting>
  <conditionalFormatting sqref="W27:W90 W22:W23 W25 V24:W24">
    <cfRule type="expression" dxfId="52" priority="38">
      <formula>ISBLANK(V22)</formula>
    </cfRule>
  </conditionalFormatting>
  <conditionalFormatting sqref="W26">
    <cfRule type="expression" dxfId="51" priority="35">
      <formula>CELL("защита",W26)</formula>
    </cfRule>
  </conditionalFormatting>
  <conditionalFormatting sqref="W26">
    <cfRule type="expression" dxfId="50" priority="36">
      <formula>ISBLANK(W26)</formula>
    </cfRule>
  </conditionalFormatting>
  <conditionalFormatting sqref="W21">
    <cfRule type="expression" dxfId="49" priority="33">
      <formula>CELL("защита",W21)</formula>
    </cfRule>
  </conditionalFormatting>
  <conditionalFormatting sqref="W21">
    <cfRule type="expression" dxfId="48" priority="34">
      <formula>ISBLANK(W21)</formula>
    </cfRule>
  </conditionalFormatting>
  <conditionalFormatting sqref="U21:U23 U27:U90 U25">
    <cfRule type="expression" dxfId="47" priority="31">
      <formula>CELL("защита",U21)</formula>
    </cfRule>
  </conditionalFormatting>
  <conditionalFormatting sqref="U21:U23 U27:U90 U25">
    <cfRule type="expression" dxfId="46" priority="32">
      <formula>ISBLANK(U21)</formula>
    </cfRule>
  </conditionalFormatting>
  <conditionalFormatting sqref="U26">
    <cfRule type="expression" dxfId="45" priority="29">
      <formula>CELL("защита",U26)</formula>
    </cfRule>
  </conditionalFormatting>
  <conditionalFormatting sqref="U26">
    <cfRule type="expression" dxfId="44" priority="30">
      <formula>ISBLANK(U26)</formula>
    </cfRule>
  </conditionalFormatting>
  <conditionalFormatting sqref="U24">
    <cfRule type="expression" dxfId="43" priority="27">
      <formula>CELL("защита",U24)</formula>
    </cfRule>
  </conditionalFormatting>
  <conditionalFormatting sqref="U24">
    <cfRule type="expression" dxfId="42" priority="28">
      <formula>ISBLANK(U24)</formula>
    </cfRule>
  </conditionalFormatting>
  <conditionalFormatting sqref="X21:X23 X27:X90 X25">
    <cfRule type="expression" dxfId="25" priority="25">
      <formula>CELL("защита",X21)</formula>
    </cfRule>
  </conditionalFormatting>
  <conditionalFormatting sqref="X21:X23 X27:X90 X25">
    <cfRule type="expression" dxfId="24" priority="26">
      <formula>ISBLANK(X21)</formula>
    </cfRule>
  </conditionalFormatting>
  <conditionalFormatting sqref="X26">
    <cfRule type="expression" dxfId="23" priority="23">
      <formula>CELL("защита",X26)</formula>
    </cfRule>
  </conditionalFormatting>
  <conditionalFormatting sqref="X26">
    <cfRule type="expression" dxfId="22" priority="24">
      <formula>ISBLANK(X26)</formula>
    </cfRule>
  </conditionalFormatting>
  <conditionalFormatting sqref="W21:W23 W27:W90 W25">
    <cfRule type="expression" dxfId="21" priority="21">
      <formula>CELL("защита",W21)</formula>
    </cfRule>
  </conditionalFormatting>
  <conditionalFormatting sqref="W21:W23 W27:W90 W25">
    <cfRule type="expression" dxfId="20" priority="22">
      <formula>ISBLANK(W21)</formula>
    </cfRule>
  </conditionalFormatting>
  <conditionalFormatting sqref="W26">
    <cfRule type="expression" dxfId="19" priority="19">
      <formula>CELL("защита",W26)</formula>
    </cfRule>
  </conditionalFormatting>
  <conditionalFormatting sqref="W26">
    <cfRule type="expression" dxfId="18" priority="20">
      <formula>ISBLANK(W26)</formula>
    </cfRule>
  </conditionalFormatting>
  <conditionalFormatting sqref="Y26">
    <cfRule type="expression" dxfId="17" priority="17">
      <formula>CELL("защита",Y26)</formula>
    </cfRule>
  </conditionalFormatting>
  <conditionalFormatting sqref="Y26">
    <cfRule type="expression" dxfId="16" priority="18">
      <formula>ISBLANK(Y26)</formula>
    </cfRule>
  </conditionalFormatting>
  <conditionalFormatting sqref="X21:X23 X27:X90 X25">
    <cfRule type="expression" dxfId="15" priority="15">
      <formula>CELL("защита",X21)</formula>
    </cfRule>
  </conditionalFormatting>
  <conditionalFormatting sqref="X21:X23 X27:X90 X25">
    <cfRule type="expression" dxfId="14" priority="16">
      <formula>ISBLANK(X21)</formula>
    </cfRule>
  </conditionalFormatting>
  <conditionalFormatting sqref="X26">
    <cfRule type="expression" dxfId="13" priority="13">
      <formula>CELL("защита",X26)</formula>
    </cfRule>
  </conditionalFormatting>
  <conditionalFormatting sqref="X26">
    <cfRule type="expression" dxfId="12" priority="14">
      <formula>ISBLANK(X26)</formula>
    </cfRule>
  </conditionalFormatting>
  <conditionalFormatting sqref="Y27:Y90 Y22:Y23 Y25 X24:Y24">
    <cfRule type="expression" dxfId="11" priority="11">
      <formula>CELL("защита",X22)</formula>
    </cfRule>
  </conditionalFormatting>
  <conditionalFormatting sqref="Y27:Y90 Y22:Y23 Y25 X24:Y24">
    <cfRule type="expression" dxfId="10" priority="12">
      <formula>ISBLANK(X22)</formula>
    </cfRule>
  </conditionalFormatting>
  <conditionalFormatting sqref="Y26">
    <cfRule type="expression" dxfId="9" priority="9">
      <formula>CELL("защита",Y26)</formula>
    </cfRule>
  </conditionalFormatting>
  <conditionalFormatting sqref="Y26">
    <cfRule type="expression" dxfId="8" priority="10">
      <formula>ISBLANK(Y26)</formula>
    </cfRule>
  </conditionalFormatting>
  <conditionalFormatting sqref="Y21">
    <cfRule type="expression" dxfId="7" priority="7">
      <formula>CELL("защита",Y21)</formula>
    </cfRule>
  </conditionalFormatting>
  <conditionalFormatting sqref="Y21">
    <cfRule type="expression" dxfId="6" priority="8">
      <formula>ISBLANK(Y21)</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F8" zoomScale="70" zoomScaleNormal="70" zoomScaleSheetLayoutView="100" workbookViewId="0">
      <selection activeCell="O27" sqref="O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3"/>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76"/>
      <c r="AP1" s="57"/>
    </row>
    <row r="2" spans="1:42" s="22" customFormat="1" ht="20.25" x14ac:dyDescent="0.25">
      <c r="A2" s="239" t="s">
        <v>0</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77"/>
      <c r="AP2" s="77"/>
    </row>
    <row r="3" spans="1:42" s="22" customFormat="1" ht="18.75" x14ac:dyDescent="0.2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77"/>
      <c r="AP3" s="77"/>
    </row>
    <row r="4" spans="1:42" s="22"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78"/>
      <c r="AP4" s="78"/>
    </row>
    <row r="5" spans="1:42" s="22" customFormat="1" x14ac:dyDescent="0.25">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53"/>
      <c r="AP5" s="53"/>
    </row>
    <row r="6" spans="1:42" s="22" customFormat="1" ht="18.75" x14ac:dyDescent="0.2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77"/>
      <c r="AP6" s="77"/>
    </row>
    <row r="7" spans="1:42" s="22" customFormat="1" ht="18.75" x14ac:dyDescent="0.25">
      <c r="A7" s="257" t="str">
        <f>IF(ISBLANK('1'!C13),CONCATENATE("В разделе 1 формы заполните показатель"," '",'1'!B13,"' "),'1'!C13)</f>
        <v>Q_15.29.10073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78"/>
      <c r="AP7" s="78"/>
    </row>
    <row r="8" spans="1:42" s="22" customFormat="1" x14ac:dyDescent="0.25">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53"/>
      <c r="AP8" s="53"/>
    </row>
    <row r="9" spans="1:42" s="22" customFormat="1" ht="18.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54"/>
      <c r="AP9" s="54"/>
    </row>
    <row r="10" spans="1:42" s="22" customFormat="1" ht="18.75" x14ac:dyDescent="0.25">
      <c r="A10" s="257" t="str">
        <f>IF(ISBLANK('1'!C14),CONCATENATE("В разделе 1 формы заполните показатель"," '",'1'!B14,"' "),'1'!C14)</f>
        <v>Модернизация «Единой Информационно-аналитической системы» в 2029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78"/>
      <c r="AP10" s="78"/>
    </row>
    <row r="11" spans="1:42" s="22" customFormat="1" x14ac:dyDescent="0.25">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53"/>
      <c r="AP11" s="53"/>
    </row>
    <row r="12" spans="1:42" s="22" customFormat="1" x14ac:dyDescent="0.25">
      <c r="A12" s="403"/>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79"/>
      <c r="AP12" s="79"/>
    </row>
    <row r="13" spans="1:42" s="22" customFormat="1" ht="18.75"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80"/>
      <c r="AP13" s="80"/>
    </row>
    <row r="14" spans="1:42" s="22" customFormat="1"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80"/>
      <c r="AP14" s="80"/>
    </row>
    <row r="15" spans="1:42" s="22" customFormat="1" ht="18.75" x14ac:dyDescent="0.25">
      <c r="A15" s="254" t="s">
        <v>247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80"/>
      <c r="AP15" s="80"/>
    </row>
    <row r="16" spans="1:42" s="81" customFormat="1"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row>
    <row r="17" spans="1:40" s="81" customFormat="1" x14ac:dyDescent="0.25">
      <c r="A17" s="392" t="s">
        <v>233</v>
      </c>
      <c r="B17" s="398" t="s">
        <v>231</v>
      </c>
      <c r="C17" s="399"/>
      <c r="D17" s="399"/>
      <c r="E17" s="399"/>
      <c r="F17" s="399"/>
      <c r="G17" s="399"/>
      <c r="H17" s="399"/>
      <c r="I17" s="399"/>
      <c r="J17" s="399"/>
      <c r="K17" s="399"/>
      <c r="L17" s="399"/>
      <c r="M17" s="399"/>
      <c r="N17" s="399"/>
      <c r="O17" s="399"/>
      <c r="P17" s="399"/>
      <c r="Q17" s="399"/>
      <c r="R17" s="400"/>
      <c r="S17" s="398" t="s">
        <v>222</v>
      </c>
      <c r="T17" s="399"/>
      <c r="U17" s="400"/>
      <c r="V17" s="389" t="s">
        <v>232</v>
      </c>
      <c r="W17" s="390"/>
      <c r="X17" s="390"/>
      <c r="Y17" s="390"/>
      <c r="Z17" s="390"/>
      <c r="AA17" s="390"/>
      <c r="AB17" s="390"/>
      <c r="AC17" s="390"/>
      <c r="AD17" s="390"/>
      <c r="AE17" s="390"/>
      <c r="AF17" s="390"/>
      <c r="AG17" s="390"/>
      <c r="AH17" s="390"/>
      <c r="AI17" s="390"/>
      <c r="AJ17" s="390"/>
      <c r="AK17" s="390"/>
      <c r="AL17" s="390"/>
      <c r="AM17" s="390"/>
      <c r="AN17" s="391"/>
    </row>
    <row r="18" spans="1:40" s="81" customFormat="1" ht="82.15" customHeight="1" x14ac:dyDescent="0.25">
      <c r="A18" s="408"/>
      <c r="B18" s="392" t="s">
        <v>340</v>
      </c>
      <c r="C18" s="392" t="s">
        <v>339</v>
      </c>
      <c r="D18" s="398" t="s">
        <v>338</v>
      </c>
      <c r="E18" s="400"/>
      <c r="F18" s="392" t="s">
        <v>337</v>
      </c>
      <c r="G18" s="392" t="s">
        <v>336</v>
      </c>
      <c r="H18" s="409" t="s">
        <v>335</v>
      </c>
      <c r="I18" s="410"/>
      <c r="J18" s="396" t="s">
        <v>334</v>
      </c>
      <c r="K18" s="401" t="s">
        <v>333</v>
      </c>
      <c r="L18" s="402"/>
      <c r="M18" s="401" t="s">
        <v>341</v>
      </c>
      <c r="N18" s="402"/>
      <c r="O18" s="394" t="s">
        <v>342</v>
      </c>
      <c r="P18" s="396" t="s">
        <v>343</v>
      </c>
      <c r="Q18" s="401" t="s">
        <v>344</v>
      </c>
      <c r="R18" s="402"/>
      <c r="S18" s="392" t="s">
        <v>345</v>
      </c>
      <c r="T18" s="401" t="s">
        <v>346</v>
      </c>
      <c r="U18" s="402"/>
      <c r="V18" s="386" t="s">
        <v>347</v>
      </c>
      <c r="W18" s="387"/>
      <c r="X18" s="388"/>
      <c r="Y18" s="392" t="s">
        <v>229</v>
      </c>
      <c r="Z18" s="392" t="s">
        <v>223</v>
      </c>
      <c r="AA18" s="398" t="s">
        <v>221</v>
      </c>
      <c r="AB18" s="400"/>
      <c r="AC18" s="392" t="s">
        <v>4</v>
      </c>
      <c r="AD18" s="392" t="s">
        <v>215</v>
      </c>
      <c r="AE18" s="392" t="s">
        <v>216</v>
      </c>
      <c r="AF18" s="398" t="s">
        <v>3</v>
      </c>
      <c r="AG18" s="400"/>
      <c r="AH18" s="392" t="s">
        <v>227</v>
      </c>
      <c r="AI18" s="392" t="s">
        <v>219</v>
      </c>
      <c r="AJ18" s="404" t="s">
        <v>228</v>
      </c>
      <c r="AK18" s="405"/>
      <c r="AL18" s="406" t="s">
        <v>354</v>
      </c>
      <c r="AM18" s="406" t="s">
        <v>230</v>
      </c>
      <c r="AN18" s="392" t="s">
        <v>428</v>
      </c>
    </row>
    <row r="19" spans="1:40" s="81" customFormat="1" ht="86.25" x14ac:dyDescent="0.25">
      <c r="A19" s="393"/>
      <c r="B19" s="393"/>
      <c r="C19" s="393"/>
      <c r="D19" s="112" t="s">
        <v>225</v>
      </c>
      <c r="E19" s="112" t="s">
        <v>226</v>
      </c>
      <c r="F19" s="393"/>
      <c r="G19" s="393"/>
      <c r="H19" s="113" t="s">
        <v>217</v>
      </c>
      <c r="I19" s="113" t="s">
        <v>187</v>
      </c>
      <c r="J19" s="397"/>
      <c r="K19" s="114" t="s">
        <v>218</v>
      </c>
      <c r="L19" s="115" t="s">
        <v>187</v>
      </c>
      <c r="M19" s="111" t="s">
        <v>224</v>
      </c>
      <c r="N19" s="111" t="s">
        <v>554</v>
      </c>
      <c r="O19" s="395"/>
      <c r="P19" s="397"/>
      <c r="Q19" s="111" t="s">
        <v>224</v>
      </c>
      <c r="R19" s="111" t="s">
        <v>220</v>
      </c>
      <c r="S19" s="393"/>
      <c r="T19" s="111" t="s">
        <v>224</v>
      </c>
      <c r="U19" s="111" t="s">
        <v>220</v>
      </c>
      <c r="V19" s="116" t="s">
        <v>348</v>
      </c>
      <c r="W19" s="116" t="s">
        <v>349</v>
      </c>
      <c r="X19" s="116" t="s">
        <v>350</v>
      </c>
      <c r="Y19" s="393"/>
      <c r="Z19" s="393"/>
      <c r="AA19" s="111" t="s">
        <v>224</v>
      </c>
      <c r="AB19" s="111" t="s">
        <v>220</v>
      </c>
      <c r="AC19" s="393"/>
      <c r="AD19" s="393"/>
      <c r="AE19" s="393"/>
      <c r="AF19" s="117" t="s">
        <v>351</v>
      </c>
      <c r="AG19" s="112" t="s">
        <v>352</v>
      </c>
      <c r="AH19" s="393"/>
      <c r="AI19" s="393"/>
      <c r="AJ19" s="118" t="s">
        <v>348</v>
      </c>
      <c r="AK19" s="118" t="s">
        <v>353</v>
      </c>
      <c r="AL19" s="407"/>
      <c r="AM19" s="407"/>
      <c r="AN19" s="39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41" priority="40">
      <formula>CELL("защита",A1)</formula>
    </cfRule>
  </conditionalFormatting>
  <conditionalFormatting sqref="A22:AN1048576">
    <cfRule type="expression" dxfId="40" priority="41">
      <formula>ISBLANK(A22)</formula>
    </cfRule>
  </conditionalFormatting>
  <conditionalFormatting sqref="B21:D21">
    <cfRule type="expression" dxfId="39" priority="23">
      <formula>CELL("защита",B21)</formula>
    </cfRule>
  </conditionalFormatting>
  <conditionalFormatting sqref="B21:D21">
    <cfRule type="expression" dxfId="38" priority="24">
      <formula>ISBLANK(B21)</formula>
    </cfRule>
  </conditionalFormatting>
  <conditionalFormatting sqref="A21">
    <cfRule type="expression" dxfId="37" priority="19">
      <formula>CELL("защита",A21)</formula>
    </cfRule>
  </conditionalFormatting>
  <conditionalFormatting sqref="A21">
    <cfRule type="expression" dxfId="36" priority="20">
      <formula>ISBLANK(A21)</formula>
    </cfRule>
  </conditionalFormatting>
  <conditionalFormatting sqref="E21:J21 M21:AN21">
    <cfRule type="expression" dxfId="35" priority="17">
      <formula>CELL("защита",E21)</formula>
    </cfRule>
  </conditionalFormatting>
  <conditionalFormatting sqref="E21:J21 M21:AN21">
    <cfRule type="expression" dxfId="34" priority="18">
      <formula>ISBLANK(E21)</formula>
    </cfRule>
  </conditionalFormatting>
  <conditionalFormatting sqref="K21:L21">
    <cfRule type="expression" dxfId="33" priority="15">
      <formula>CELL("защита",K21)</formula>
    </cfRule>
  </conditionalFormatting>
  <conditionalFormatting sqref="K21:L21">
    <cfRule type="expression" dxfId="32"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2"/>
      <c r="B1" s="412"/>
      <c r="C1" s="412"/>
      <c r="D1" s="49"/>
      <c r="E1" s="49"/>
      <c r="F1" s="49"/>
      <c r="G1" s="49"/>
      <c r="H1" s="49"/>
      <c r="I1" s="49"/>
    </row>
    <row r="2" spans="1:9" ht="20.25" x14ac:dyDescent="0.25">
      <c r="A2" s="239" t="s">
        <v>0</v>
      </c>
      <c r="B2" s="239"/>
      <c r="C2" s="239"/>
      <c r="D2" s="51"/>
      <c r="E2" s="51"/>
      <c r="F2" s="51"/>
      <c r="G2" s="51"/>
      <c r="H2" s="51"/>
      <c r="I2" s="51"/>
    </row>
    <row r="3" spans="1:9" ht="18.75" x14ac:dyDescent="0.25">
      <c r="A3" s="412"/>
      <c r="B3" s="412"/>
      <c r="C3" s="412"/>
      <c r="D3" s="51"/>
      <c r="E3" s="51"/>
      <c r="F3" s="51"/>
      <c r="G3" s="51"/>
      <c r="H3" s="51"/>
      <c r="I3" s="51"/>
    </row>
    <row r="4" spans="1:9" ht="18.75" x14ac:dyDescent="0.25">
      <c r="A4" s="257" t="str">
        <f>'2'!A4:C4</f>
        <v>Акционерное общество "Петербургская сбытовая компания"</v>
      </c>
      <c r="B4" s="257"/>
      <c r="C4" s="257"/>
      <c r="D4" s="52"/>
      <c r="E4" s="52"/>
      <c r="F4" s="52"/>
      <c r="G4" s="52"/>
      <c r="H4" s="52"/>
      <c r="I4" s="52"/>
    </row>
    <row r="5" spans="1:9" x14ac:dyDescent="0.25">
      <c r="A5" s="252" t="s">
        <v>408</v>
      </c>
      <c r="B5" s="252"/>
      <c r="C5" s="252"/>
      <c r="D5" s="53"/>
      <c r="E5" s="53"/>
      <c r="F5" s="53"/>
      <c r="G5" s="53"/>
      <c r="H5" s="53"/>
      <c r="I5" s="53"/>
    </row>
    <row r="6" spans="1:9" ht="18.75" x14ac:dyDescent="0.25">
      <c r="A6" s="412"/>
      <c r="B6" s="412"/>
      <c r="C6" s="412"/>
      <c r="D6" s="51"/>
      <c r="E6" s="51"/>
      <c r="F6" s="51"/>
      <c r="G6" s="51"/>
      <c r="H6" s="51"/>
      <c r="I6" s="51"/>
    </row>
    <row r="7" spans="1:9" ht="18.75" x14ac:dyDescent="0.25">
      <c r="A7" s="415" t="str">
        <f>'2'!A7:C7</f>
        <v>Q_15.29.10073</v>
      </c>
      <c r="B7" s="415"/>
      <c r="C7" s="415"/>
      <c r="D7" s="52"/>
      <c r="E7" s="52"/>
      <c r="F7" s="52"/>
      <c r="G7" s="52"/>
      <c r="H7" s="52"/>
      <c r="I7" s="52"/>
    </row>
    <row r="8" spans="1:9" x14ac:dyDescent="0.25">
      <c r="A8" s="252" t="s">
        <v>409</v>
      </c>
      <c r="B8" s="252"/>
      <c r="C8" s="252"/>
      <c r="D8" s="53"/>
      <c r="E8" s="53"/>
      <c r="F8" s="53"/>
      <c r="G8" s="53"/>
      <c r="H8" s="53"/>
      <c r="I8" s="53"/>
    </row>
    <row r="9" spans="1:9" ht="18.75" x14ac:dyDescent="0.25">
      <c r="A9" s="412"/>
      <c r="B9" s="412"/>
      <c r="C9" s="412"/>
      <c r="D9" s="54"/>
      <c r="E9" s="54"/>
      <c r="F9" s="54"/>
      <c r="G9" s="54"/>
      <c r="H9" s="54"/>
      <c r="I9" s="54"/>
    </row>
    <row r="10" spans="1:9" ht="18.75" x14ac:dyDescent="0.25">
      <c r="A10" s="257" t="str">
        <f>'2'!A10:C10</f>
        <v>Модернизация «Единой Информационно-аналитической системы» в 2029 году, 1 шт. НМА</v>
      </c>
      <c r="B10" s="257"/>
      <c r="C10" s="257"/>
      <c r="D10" s="52"/>
      <c r="E10" s="52"/>
      <c r="F10" s="52"/>
      <c r="G10" s="52"/>
      <c r="H10" s="52"/>
      <c r="I10" s="52"/>
    </row>
    <row r="11" spans="1:9" x14ac:dyDescent="0.25">
      <c r="A11" s="252" t="s">
        <v>410</v>
      </c>
      <c r="B11" s="252"/>
      <c r="C11" s="252"/>
      <c r="D11" s="53"/>
      <c r="E11" s="53"/>
      <c r="F11" s="53"/>
      <c r="G11" s="53"/>
      <c r="H11" s="53"/>
      <c r="I11" s="53"/>
    </row>
    <row r="12" spans="1:9" x14ac:dyDescent="0.25">
      <c r="A12" s="412"/>
      <c r="B12" s="412"/>
      <c r="C12" s="412"/>
      <c r="D12" s="53"/>
      <c r="E12" s="53"/>
      <c r="F12" s="53"/>
      <c r="G12" s="53"/>
      <c r="H12" s="53"/>
      <c r="I12" s="53"/>
    </row>
    <row r="13" spans="1:9" ht="18.75" x14ac:dyDescent="0.3">
      <c r="A13" s="417" t="str">
        <f>'2'!A13:C13</f>
        <v>Год, в котором предоставляется информация: 2026 год</v>
      </c>
      <c r="B13" s="417"/>
      <c r="C13" s="417"/>
      <c r="D13" s="53"/>
      <c r="E13" s="53"/>
      <c r="F13" s="53"/>
      <c r="G13" s="53"/>
      <c r="H13" s="53"/>
      <c r="I13" s="53"/>
    </row>
    <row r="14" spans="1:9" ht="18.75" x14ac:dyDescent="0.3">
      <c r="A14" s="416"/>
      <c r="B14" s="416"/>
      <c r="C14" s="416"/>
      <c r="D14" s="53"/>
      <c r="E14" s="53"/>
      <c r="F14" s="53"/>
      <c r="G14" s="53"/>
      <c r="H14" s="53"/>
      <c r="I14" s="53"/>
    </row>
    <row r="15" spans="1:9" ht="18.75" x14ac:dyDescent="0.3">
      <c r="A15" s="414" t="s">
        <v>248</v>
      </c>
      <c r="B15" s="414"/>
      <c r="C15" s="414"/>
      <c r="D15" s="53"/>
      <c r="E15" s="53"/>
      <c r="F15" s="53"/>
      <c r="G15" s="53"/>
      <c r="H15" s="53"/>
      <c r="I15" s="53"/>
    </row>
    <row r="16" spans="1:9" x14ac:dyDescent="0.25">
      <c r="A16" s="413"/>
      <c r="B16" s="413"/>
      <c r="C16" s="413"/>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10.632145612828642</v>
      </c>
    </row>
    <row r="20" spans="1:3" s="23" customFormat="1" x14ac:dyDescent="0.25">
      <c r="A20" s="121">
        <v>2</v>
      </c>
      <c r="B20" s="122" t="s">
        <v>169</v>
      </c>
      <c r="C20" s="202" t="s">
        <v>436</v>
      </c>
    </row>
    <row r="21" spans="1:3" s="23" customFormat="1" ht="78.75" customHeight="1" x14ac:dyDescent="0.25">
      <c r="A21" s="121">
        <v>3</v>
      </c>
      <c r="B21" s="122" t="s">
        <v>356</v>
      </c>
      <c r="C21" s="235" t="s">
        <v>593</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31" priority="10">
      <formula>CELL("защита",A1)</formula>
    </cfRule>
  </conditionalFormatting>
  <conditionalFormatting sqref="C19:C22">
    <cfRule type="expression" dxfId="30" priority="6">
      <formula>CELL("защита",C19)</formula>
    </cfRule>
  </conditionalFormatting>
  <conditionalFormatting sqref="C19:C22">
    <cfRule type="expression" dxfId="29" priority="7">
      <formula>ISBLANK(C19)</formula>
    </cfRule>
  </conditionalFormatting>
  <conditionalFormatting sqref="C23:C109">
    <cfRule type="expression" dxfId="28" priority="4">
      <formula>CELL("защита",C23)</formula>
    </cfRule>
  </conditionalFormatting>
  <conditionalFormatting sqref="C23:C109">
    <cfRule type="expression" dxfId="27" priority="5">
      <formula>ISBLANK(C23)</formula>
    </cfRule>
  </conditionalFormatting>
  <conditionalFormatting sqref="A57:B61">
    <cfRule type="expression" dxfId="26"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2026-04-07T07:46:45Z</dcterms:modified>
</cp:coreProperties>
</file>